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175"/>
  </bookViews>
  <sheets>
    <sheet name="Folha1" sheetId="1" r:id="rId1"/>
    <sheet name="Folha2" sheetId="2" r:id="rId2"/>
    <sheet name="Folha3" sheetId="3" r:id="rId3"/>
  </sheets>
  <definedNames>
    <definedName name="_xlnm._FilterDatabase" localSheetId="1" hidden="1">Folha2!$A$4:$C$59</definedName>
  </definedNames>
  <calcPr calcId="145621"/>
</workbook>
</file>

<file path=xl/calcChain.xml><?xml version="1.0" encoding="utf-8"?>
<calcChain xmlns="http://schemas.openxmlformats.org/spreadsheetml/2006/main">
  <c r="K7" i="1" l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6" i="1"/>
  <c r="L6" i="1" s="1"/>
  <c r="D50" i="1" l="1"/>
  <c r="D41" i="1"/>
  <c r="D71" i="1"/>
  <c r="D62" i="1"/>
  <c r="D63" i="1"/>
  <c r="D64" i="1"/>
  <c r="D65" i="1"/>
  <c r="D66" i="1"/>
  <c r="D67" i="1"/>
  <c r="D68" i="1"/>
  <c r="D69" i="1"/>
  <c r="D70" i="1"/>
  <c r="D52" i="1"/>
  <c r="D53" i="1"/>
  <c r="D54" i="1"/>
  <c r="D55" i="1"/>
  <c r="D56" i="1"/>
  <c r="D57" i="1"/>
  <c r="D58" i="1"/>
  <c r="D59" i="1"/>
  <c r="D60" i="1"/>
  <c r="D61" i="1"/>
  <c r="D40" i="1"/>
  <c r="D42" i="1"/>
  <c r="D43" i="1"/>
  <c r="D44" i="1"/>
  <c r="D45" i="1"/>
  <c r="D46" i="1"/>
  <c r="D47" i="1"/>
  <c r="D48" i="1"/>
  <c r="D49" i="1"/>
  <c r="D51" i="1"/>
  <c r="D36" i="1"/>
  <c r="D37" i="1"/>
  <c r="D38" i="1"/>
  <c r="D39" i="1"/>
  <c r="D31" i="1"/>
  <c r="D32" i="1"/>
  <c r="D33" i="1"/>
  <c r="D34" i="1"/>
  <c r="D35" i="1"/>
  <c r="D26" i="1"/>
  <c r="D27" i="1"/>
  <c r="D28" i="1"/>
  <c r="D29" i="1"/>
  <c r="D30" i="1"/>
  <c r="D21" i="1"/>
  <c r="D22" i="1"/>
  <c r="D23" i="1"/>
  <c r="D24" i="1"/>
  <c r="D25" i="1"/>
  <c r="D16" i="1"/>
  <c r="D17" i="1"/>
  <c r="D18" i="1"/>
  <c r="D19" i="1"/>
  <c r="D20" i="1"/>
  <c r="D11" i="1"/>
  <c r="D12" i="1"/>
  <c r="D13" i="1"/>
  <c r="D14" i="1"/>
  <c r="D15" i="1"/>
  <c r="D7" i="1"/>
  <c r="D8" i="1"/>
  <c r="D9" i="1"/>
  <c r="D10" i="1"/>
  <c r="D6" i="1"/>
  <c r="L73" i="1" l="1"/>
</calcChain>
</file>

<file path=xl/sharedStrings.xml><?xml version="1.0" encoding="utf-8"?>
<sst xmlns="http://schemas.openxmlformats.org/spreadsheetml/2006/main" count="450" uniqueCount="172">
  <si>
    <t>Item</t>
  </si>
  <si>
    <t>Descrição dos Serviços</t>
  </si>
  <si>
    <t>Unidade</t>
  </si>
  <si>
    <t>Quantidade</t>
  </si>
  <si>
    <t>Preço Total</t>
  </si>
  <si>
    <t>Serviço de manutenção preventiva na SPLIT de 12.000 btus/h</t>
  </si>
  <si>
    <t xml:space="preserve">Serviço de manutenção preventiva na SPLIT de </t>
  </si>
  <si>
    <t>12.000 btus/h</t>
  </si>
  <si>
    <t>Serviço de manutenção preventiva na SPLIT de</t>
  </si>
  <si>
    <t>18.000 btus/h</t>
  </si>
  <si>
    <t>30.000 btus/h</t>
  </si>
  <si>
    <t xml:space="preserve">Serviço de carga de gás devido perda do gás refrigerante na SPLIT de </t>
  </si>
  <si>
    <t xml:space="preserve">Serviço e fornecimento e substituição do motor ventilador da SPLIT de </t>
  </si>
  <si>
    <t xml:space="preserve">Serviço de fornecimento e substituição do compressor da SPLIT de </t>
  </si>
  <si>
    <t xml:space="preserve">Serviço de fornecimento e substituição do capacitor na SPLIT de </t>
  </si>
  <si>
    <t xml:space="preserve">Serviço de fornecimento e substituição da chave contactora da SPLIT de </t>
  </si>
  <si>
    <t xml:space="preserve">Serviço de fornecimento e substituição da placa receptora da SPLIT de </t>
  </si>
  <si>
    <t xml:space="preserve">Serviço de fornecimento e substituição do sensor de temperatura/congelamento da SPLIT de </t>
  </si>
  <si>
    <t>Serviço de fornecimento e substituição da válvula de serviço da SPLIT de</t>
  </si>
  <si>
    <t xml:space="preserve">Serviço de fornecimento e substituição da hélice/turbina da SPLIT de </t>
  </si>
  <si>
    <t xml:space="preserve">Serviço de fornecimento e instalação de acréscimo da tubulação de cobre frigorígena na SPLIT de </t>
  </si>
  <si>
    <t xml:space="preserve">Serviço de instalação com linha frigorígena adicional de até 8 mt na SPLIT de </t>
  </si>
  <si>
    <t xml:space="preserve">Serviço de instalação sem acréscimo de linha frigorígena na SPLIT de </t>
  </si>
  <si>
    <t>TIPO DE EQUIPAMENTO/ BTUS</t>
  </si>
  <si>
    <t>MARCA</t>
  </si>
  <si>
    <t>LOCALIZAÇÃO</t>
  </si>
  <si>
    <t xml:space="preserve">SPLIT 12.000 BTUS </t>
  </si>
  <si>
    <t>KOMECO</t>
  </si>
  <si>
    <t>ALMOXARIFADO</t>
  </si>
  <si>
    <t>SPLIT 12.000 BTUS</t>
  </si>
  <si>
    <t>DEPOSITO</t>
  </si>
  <si>
    <t xml:space="preserve">GRA/USA </t>
  </si>
  <si>
    <t>MOTORISTA</t>
  </si>
  <si>
    <t>SALA DE VIVÊNCIA</t>
  </si>
  <si>
    <t>SPLIT 30.000 BTUS</t>
  </si>
  <si>
    <t>ELETROLUX</t>
  </si>
  <si>
    <t>AUDITÓRIO</t>
  </si>
  <si>
    <t xml:space="preserve">SPLIT 24.000 BTUS </t>
  </si>
  <si>
    <t xml:space="preserve">SPLIT 09.000 BTUS  </t>
  </si>
  <si>
    <t>GRG/UMC</t>
  </si>
  <si>
    <t>GRG/UPO</t>
  </si>
  <si>
    <t>GRG</t>
  </si>
  <si>
    <t xml:space="preserve">SPLIT 18.000 BTUS </t>
  </si>
  <si>
    <t>CONSUL</t>
  </si>
  <si>
    <t>RECEPÇÃO</t>
  </si>
  <si>
    <t>PROTOCOLO</t>
  </si>
  <si>
    <t>GRG/UTI</t>
  </si>
  <si>
    <t>SL/APOIO</t>
  </si>
  <si>
    <t>GRG/SERVIDOR</t>
  </si>
  <si>
    <t>SALA DE REUNIÃO</t>
  </si>
  <si>
    <t>GRD/UEP</t>
  </si>
  <si>
    <t>GRD/UEP – S. DE REUNIÃO</t>
  </si>
  <si>
    <t>GRD/UIP</t>
  </si>
  <si>
    <t>GRD</t>
  </si>
  <si>
    <t>GRI</t>
  </si>
  <si>
    <t>GRI/UAP</t>
  </si>
  <si>
    <t>GRI/UGE</t>
  </si>
  <si>
    <t>GRR</t>
  </si>
  <si>
    <t>GRR/USA</t>
  </si>
  <si>
    <t>GRR/UMA</t>
  </si>
  <si>
    <t>GRR/UDT</t>
  </si>
  <si>
    <t>GRR / SECRETÁRIA</t>
  </si>
  <si>
    <t>SR</t>
  </si>
  <si>
    <t>SPLIT 24.000 BTUS</t>
  </si>
  <si>
    <t>SECRETÁRIA / SR</t>
  </si>
  <si>
    <t>GB</t>
  </si>
  <si>
    <t>SPLIT 18.000 BTUS</t>
  </si>
  <si>
    <t>SECRETARIA / GB</t>
  </si>
  <si>
    <t>KOMEKO</t>
  </si>
  <si>
    <t>ASSESSORIA</t>
  </si>
  <si>
    <t>SL</t>
  </si>
  <si>
    <t>CP</t>
  </si>
  <si>
    <t>CP / APOIO</t>
  </si>
  <si>
    <t>AJ</t>
  </si>
  <si>
    <t>GRA/UFN</t>
  </si>
  <si>
    <t>GRA/UGP</t>
  </si>
  <si>
    <t>GRA</t>
  </si>
  <si>
    <t>GRA/UCB</t>
  </si>
  <si>
    <t>TIPO DE EQUIPAMENTO</t>
  </si>
  <si>
    <t>LOCAL</t>
  </si>
  <si>
    <t xml:space="preserve">BEBEDOURO DE ÁGUA TIPO GARRAFÃO (20 LITROS) COM 02 TORNEIRAS </t>
  </si>
  <si>
    <t>IBBL</t>
  </si>
  <si>
    <t>TERREO</t>
  </si>
  <si>
    <t>BEBEDOURO DE ÁGUA TIPO GARRAFÃO (20 LITROS) COM 02 TORNEIRAS</t>
  </si>
  <si>
    <t>ESMALTEC</t>
  </si>
  <si>
    <t>1º ANDAR</t>
  </si>
  <si>
    <t>2º ANDAR</t>
  </si>
  <si>
    <t>BEBEDOURO DE ÁGUA TIPO GARRAFÃO (20 LITROS) 02 TORNEIRAS</t>
  </si>
  <si>
    <t>3º ANDAR</t>
  </si>
  <si>
    <t>8ª SUPERINTENDÊNCIA</t>
  </si>
  <si>
    <t>9.000 btus/h</t>
  </si>
  <si>
    <t>24.000 btus/h</t>
  </si>
  <si>
    <t xml:space="preserve">Serviço de fornecimento e substituição de isolamento nas tubulações de cobre frigorígena na SPLIT de </t>
  </si>
  <si>
    <t xml:space="preserve">Serviço de desinstalação de SPLIT de </t>
  </si>
  <si>
    <t xml:space="preserve">Serviço de retirada de vazamento das tubulações frigorígenas na SPLIT de </t>
  </si>
  <si>
    <t xml:space="preserve">Serviço de fornecimento de controle remoto na SPLIT de </t>
  </si>
  <si>
    <t xml:space="preserve">Serviço de fornecimento e substituição da placa eletrônica da SPLIT de </t>
  </si>
  <si>
    <t>Serviço de manutenção preventiva na SPLIT de 9.000 btus/h</t>
  </si>
  <si>
    <t>Serviço de manutenção preventiva na SPLIT de18.000 btus/h</t>
  </si>
  <si>
    <t>Serviço de manutenção preventiva na SPLIT de 24.000 btus/h</t>
  </si>
  <si>
    <t>Serviço de manutenção preventiva na SPLIT de30.000 btus/h</t>
  </si>
  <si>
    <t>Serviço de carga de gás devido perda do gás refrigerante na SPLIT de 9.000 btus/h</t>
  </si>
  <si>
    <t>Serviço de carga de gás devido perda do gás refrigerante na SPLIT de 12.000 btus/h</t>
  </si>
  <si>
    <t>Serviço de carga de gás devido perda do gás refrigerante na SPLIT de 18.000 btus/h</t>
  </si>
  <si>
    <t>Serviço de carga de gás devido perda do gás refrigerante na SPLIT de 24.000 btus/h</t>
  </si>
  <si>
    <t>Serviço de carga de gás devido perda do gás refrigerante na SPLIT de 30.000 btus/h</t>
  </si>
  <si>
    <t>Serviço e fornecimento e substituição do motor ventilador da SPLIT de 9.000 btus/h</t>
  </si>
  <si>
    <t>Serviço e fornecimento e substituição do motor ventilador da SPLIT de 12.000 btus/h</t>
  </si>
  <si>
    <t>Serviço e fornecimento e substituição do motor ventilador da SPLIT de 18.000 btus/h</t>
  </si>
  <si>
    <t>Serviço e fornecimento e substituição do motor ventilador da SPLIT de 24.000 btus/h</t>
  </si>
  <si>
    <t>Serviço e fornecimento e substituição do motor ventilador da SPLIT de 30.000 btus/h</t>
  </si>
  <si>
    <t>Serviço de fornecimento e substituição do compressor da SPLIT de 9.000 btus/h</t>
  </si>
  <si>
    <t>Serviço de fornecimento e substituição do compressor da SPLIT de 12.000 btus/h</t>
  </si>
  <si>
    <t>Serviço de fornecimento e substituição do compressor da SPLIT de 18.000 btus/h</t>
  </si>
  <si>
    <t>Serviço de fornecimento e substituição do compressor da SPLIT de 24.000 btus/h</t>
  </si>
  <si>
    <t>Serviço de fornecimento e substituição do compressor da SPLIT de 30.000 btus/h</t>
  </si>
  <si>
    <t>Serviço de fornecimento e substituição do capacitor na SPLIT de 9.000 btus/h</t>
  </si>
  <si>
    <t>Serviço de fornecimento e substituição do capacitor na SPLIT de 12.000 btus/h</t>
  </si>
  <si>
    <t>Serviço de fornecimento e substituição do capacitor na SPLIT de 18.000 btus/h</t>
  </si>
  <si>
    <t>Serviço de fornecimento e substituição do capacitor na SPLIT de 24.000 btus/h</t>
  </si>
  <si>
    <t>Serviço de fornecimento e substituição do capacitor na SPLIT de 30.000 btus/h</t>
  </si>
  <si>
    <t>Serviço de fornecimento e substituição da chave contactora da SPLIT de 9.000 btus/h</t>
  </si>
  <si>
    <t>Serviço de fornecimento e substituição da chave contactora da SPLIT de 12.000 btus/h</t>
  </si>
  <si>
    <t>Serviço de fornecimento e substituição da chave contactora da SPLIT de 18.000 btus/h</t>
  </si>
  <si>
    <t>Serviço de fornecimento e substituição da chave contactora da SPLIT de 24.000 btus/h</t>
  </si>
  <si>
    <t>Serviço de fornecimento e substituição da chave contactora da SPLIT de 30.000 btus/h</t>
  </si>
  <si>
    <t>Serviço de fornecimento e substituição da placa eletrônica da SPLIT de 18.000 btus/h</t>
  </si>
  <si>
    <t>Serviço de fornecimento e substituição da placa eletrônica da SPLIT de 24.000 btus/h</t>
  </si>
  <si>
    <t>Serviço de fornecimento e substituição da placa eletrônica da SPLIT de 30.000 btus/h</t>
  </si>
  <si>
    <t>Serviço de fornecimento e substituição da placa receptora da SPLIT de 30.000 btus/h</t>
  </si>
  <si>
    <t>Serviço de fornecimento e substituição da hélice/turbina da SPLIT de 9.000 btus/h</t>
  </si>
  <si>
    <t>Serviço de fornecimento e substituição da hélice/turbina da SPLIT de 24.000 btus/h</t>
  </si>
  <si>
    <t>Serviço de fornecimento e substituição da hélice/turbina da SPLIT de 30.000 btus/h</t>
  </si>
  <si>
    <t>Serviço de desinstalação de SPLIT de 9.000 btus/h</t>
  </si>
  <si>
    <t>Serviço de desinstalação de SPLIT de 12.000 btus/h</t>
  </si>
  <si>
    <t>Serviço de desinstalação de SPLIT de 18.000 btus/h</t>
  </si>
  <si>
    <t>Serviço de desinstalação de SPLIT de 24.000 btus/h</t>
  </si>
  <si>
    <t>Serviço de desinstalação de SPLIT de 30.000 btus/h</t>
  </si>
  <si>
    <t>Serviço de retirada de vazamento das tubulações frigorígenas na SPLIT de 18.000 btus/h</t>
  </si>
  <si>
    <t>Serviço de retirada de vazamento das tubulações frigorígenas na SPLIT de 24.000 btus/h</t>
  </si>
  <si>
    <t>Serviço de retirada de vazamento das tubulações frigorígenas na SPLIT de 30.000 btus/h</t>
  </si>
  <si>
    <t>Serviço de fornecimento e substituição da válvula de serviço da SPLIT de 9.000 btus/h</t>
  </si>
  <si>
    <t>Serviço de fornecimento e substituição da válvula de serviço da SPLIT de 12.000 btus/h</t>
  </si>
  <si>
    <t>Total - LOTE 01</t>
  </si>
  <si>
    <t>Serviço de instalação de SPLIT de 9.000 btus/h sem acréscimo de linha frigorígena</t>
  </si>
  <si>
    <t>Serviço de instalação de SPLIT de 12.000 btus/h sem acréscimo de linha frigorígena</t>
  </si>
  <si>
    <t>Serviço de instalação de SPLIT de 18.000 btus/h sem acréscimo de linha frigorígena</t>
  </si>
  <si>
    <t>Serviço de instalação de SPLIT de 24.000 btus/h sem acréscimo de linha frigorígena</t>
  </si>
  <si>
    <t>Serviço de instalação de SPLIT de 30.000 btus/h sem acréscimo de linha frigorígena</t>
  </si>
  <si>
    <t>Serviço de instalação de SPLIT de 18.000 btus/h com linha frigorígena adicional de até 8 mt</t>
  </si>
  <si>
    <t>Serviço de instalação de SPLIT de 12.000 btus/h com linha frigorígena adicional de até 8 mt</t>
  </si>
  <si>
    <t>Serviço de instalação de SPLIT de 9.000 btus/h com linha frigorígena adicional de até 8 mt</t>
  </si>
  <si>
    <t>Serviço de instalação de SPLIT de 24.000 btus/h com linha frigorígena adicional de até 8 mt</t>
  </si>
  <si>
    <t>Serviço de instalação de SPLIT de 30.000 btus/h com linha frigorígena adicional de até 8 mt</t>
  </si>
  <si>
    <t>Serviço de fornecimento e substituição de isolamento nas tubulações de cobre frigorígena na SPLIT de 9.000/12.000/18.000/24.000 ou 30.000 btus/h</t>
  </si>
  <si>
    <t>Serviço de fornecimento de controle remoto na SPLIT de 9.000/12.000/18.000/24.000 ou 30.000 btus/h</t>
  </si>
  <si>
    <t>Serviço de fornecimento e substituição do sensor de temperatura/congelamento da SPLIT de 9.000/12.000/18.000/24.000 ou 30.000 btus/h</t>
  </si>
  <si>
    <t>Serviço de fornecimento e substituição da placa receptora da SPLIT de  9.000/12.000/18.000 ou 24.000 btus/h</t>
  </si>
  <si>
    <t>Serviço de fornecimento e substituição da válvula de serviço da SPLIT de 18.000/24.000 ou 30.000 btus/h</t>
  </si>
  <si>
    <t>Serviço de fornecimento e substituição da hélice/turbina da SPLIT de 12.000 ou 18.000 btus/h</t>
  </si>
  <si>
    <t>Serviço de fornecimento e substituição da placa eletrônica da SPLIT de 9.000 ou 12.000 btus/h</t>
  </si>
  <si>
    <t>Serviço de retirada de vazamento das tubulações frigorígenas na SPLIT de 9.000 ou 12.000 btus/h</t>
  </si>
  <si>
    <t>Und.</t>
  </si>
  <si>
    <t>Serviço de fornecimento e instalação de acréscimo da tubulação de cobre frigorígena até 8 mt na SPLIT de 9.000/12.000/18.000/24.000 ou 30.000 btus/h</t>
  </si>
  <si>
    <t>Serviço de manutenção preventiva em bebedouros</t>
  </si>
  <si>
    <t>Lote 01 - SERVIÇOS EM APARELHOS DE AR CONDICIONADO TIPO SPLIT E BEBEDOUROS (Materiais e Mão de Obra).</t>
  </si>
  <si>
    <t>.</t>
  </si>
  <si>
    <t>Preço Unitário - Empresa Polc</t>
  </si>
  <si>
    <t>Preço Unitário  - EletroSystem</t>
  </si>
  <si>
    <t>Preço Unitário  - Tempo Engenharia</t>
  </si>
  <si>
    <t>Valor Médio Unitário</t>
  </si>
  <si>
    <t>ANEXO I - PLANLHA DE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</si>
</sst>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$&quot;\ * #,##0.00_);_(&quot;R$&quot;\ * \(#,##0.00\);_(&quot;R$&quot;\ * &quot;-&quot;??_);_(@_)"/>
    <numFmt numFmtId="165" formatCode="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6" xfId="0" applyBorder="1"/>
    <xf numFmtId="164" fontId="0" fillId="0" borderId="0" xfId="0" applyNumberFormat="1"/>
    <xf numFmtId="0" fontId="2" fillId="3" borderId="6" xfId="0" applyFont="1" applyFill="1" applyBorder="1"/>
    <xf numFmtId="164" fontId="2" fillId="3" borderId="6" xfId="0" applyNumberFormat="1" applyFont="1" applyFill="1" applyBorder="1"/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3" borderId="6" xfId="0" applyFont="1" applyFill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164" fontId="0" fillId="0" borderId="6" xfId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A58" zoomScale="90" zoomScaleNormal="90" workbookViewId="0">
      <selection activeCell="G75" sqref="G75"/>
    </sheetView>
  </sheetViews>
  <sheetFormatPr defaultRowHeight="15" x14ac:dyDescent="0.25"/>
  <cols>
    <col min="1" max="1" width="5.85546875" customWidth="1"/>
    <col min="2" max="2" width="93.5703125" hidden="1" customWidth="1"/>
    <col min="3" max="3" width="17.85546875" hidden="1" customWidth="1"/>
    <col min="4" max="4" width="108" hidden="1" customWidth="1"/>
    <col min="5" max="5" width="80.42578125" style="17" customWidth="1"/>
    <col min="6" max="6" width="8.5703125" bestFit="1" customWidth="1"/>
    <col min="7" max="7" width="11.42578125" bestFit="1" customWidth="1"/>
    <col min="8" max="9" width="15" customWidth="1"/>
    <col min="10" max="11" width="19.5703125" customWidth="1"/>
    <col min="12" max="12" width="15" bestFit="1" customWidth="1"/>
    <col min="13" max="13" width="11.140625" bestFit="1" customWidth="1"/>
    <col min="17" max="17" width="15.140625" customWidth="1"/>
  </cols>
  <sheetData>
    <row r="1" spans="1:17" ht="18.75" x14ac:dyDescent="0.3">
      <c r="A1" s="25" t="s">
        <v>171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7" ht="18.75" x14ac:dyDescent="0.3">
      <c r="A2" s="15"/>
      <c r="B2" s="15"/>
      <c r="C2" s="15"/>
      <c r="D2" s="15"/>
      <c r="E2" s="16"/>
      <c r="F2" s="15"/>
      <c r="G2" s="15"/>
      <c r="H2" s="15"/>
      <c r="I2" s="15"/>
      <c r="J2" s="15"/>
      <c r="K2" s="15"/>
      <c r="L2" s="15"/>
    </row>
    <row r="3" spans="1:17" ht="15" customHeight="1" x14ac:dyDescent="0.3">
      <c r="A3" s="27" t="s">
        <v>165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"/>
      <c r="N3" s="1"/>
      <c r="O3" s="1"/>
      <c r="P3" s="1"/>
      <c r="Q3" s="1"/>
    </row>
    <row r="4" spans="1:17" ht="5.25" customHeight="1" x14ac:dyDescent="0.25"/>
    <row r="5" spans="1:17" ht="30" x14ac:dyDescent="0.25">
      <c r="A5" s="11" t="s">
        <v>0</v>
      </c>
      <c r="B5" s="11" t="s">
        <v>1</v>
      </c>
      <c r="C5" s="11"/>
      <c r="D5" s="11" t="s">
        <v>1</v>
      </c>
      <c r="E5" s="18" t="s">
        <v>1</v>
      </c>
      <c r="F5" s="11" t="s">
        <v>2</v>
      </c>
      <c r="G5" s="11" t="s">
        <v>3</v>
      </c>
      <c r="H5" s="24" t="s">
        <v>167</v>
      </c>
      <c r="I5" s="24" t="s">
        <v>168</v>
      </c>
      <c r="J5" s="24" t="s">
        <v>169</v>
      </c>
      <c r="K5" s="24" t="s">
        <v>170</v>
      </c>
      <c r="L5" s="11" t="s">
        <v>4</v>
      </c>
    </row>
    <row r="6" spans="1:17" x14ac:dyDescent="0.25">
      <c r="A6" s="13">
        <v>1</v>
      </c>
      <c r="B6" s="19" t="s">
        <v>6</v>
      </c>
      <c r="C6" s="19" t="s">
        <v>90</v>
      </c>
      <c r="D6" s="19" t="str">
        <f>CONCATENATE(B6,C6)</f>
        <v>Serviço de manutenção preventiva na SPLIT de 9.000 btus/h</v>
      </c>
      <c r="E6" s="22" t="s">
        <v>97</v>
      </c>
      <c r="F6" s="13" t="s">
        <v>162</v>
      </c>
      <c r="G6" s="14">
        <v>3</v>
      </c>
      <c r="H6" s="20">
        <v>168.89</v>
      </c>
      <c r="I6" s="20">
        <v>169.01</v>
      </c>
      <c r="J6" s="20">
        <v>169.01</v>
      </c>
      <c r="K6" s="20">
        <f>TRUNC(AVERAGE(H6:J6),2)</f>
        <v>168.97</v>
      </c>
      <c r="L6" s="21">
        <f>G6*K6</f>
        <v>506.90999999999997</v>
      </c>
      <c r="M6" s="10"/>
    </row>
    <row r="7" spans="1:17" x14ac:dyDescent="0.25">
      <c r="A7" s="13">
        <v>2</v>
      </c>
      <c r="B7" s="19" t="s">
        <v>6</v>
      </c>
      <c r="C7" s="19" t="s">
        <v>7</v>
      </c>
      <c r="D7" s="19" t="str">
        <f t="shared" ref="D7:D50" si="0">CONCATENATE(B7,C7)</f>
        <v>Serviço de manutenção preventiva na SPLIT de 12.000 btus/h</v>
      </c>
      <c r="E7" s="22" t="s">
        <v>5</v>
      </c>
      <c r="F7" s="13" t="s">
        <v>162</v>
      </c>
      <c r="G7" s="14">
        <v>108</v>
      </c>
      <c r="H7" s="20">
        <v>186.01</v>
      </c>
      <c r="I7" s="20">
        <v>186.2</v>
      </c>
      <c r="J7" s="20">
        <v>186.59</v>
      </c>
      <c r="K7" s="20">
        <f t="shared" ref="K7:K70" si="1">TRUNC(AVERAGE(H7:J7),2)</f>
        <v>186.26</v>
      </c>
      <c r="L7" s="21">
        <f t="shared" ref="L7:L70" si="2">G7*K7</f>
        <v>20116.079999999998</v>
      </c>
      <c r="M7" s="10"/>
    </row>
    <row r="8" spans="1:17" x14ac:dyDescent="0.25">
      <c r="A8" s="13">
        <v>3</v>
      </c>
      <c r="B8" s="19" t="s">
        <v>8</v>
      </c>
      <c r="C8" s="19" t="s">
        <v>9</v>
      </c>
      <c r="D8" s="19" t="str">
        <f t="shared" si="0"/>
        <v>Serviço de manutenção preventiva na SPLIT de18.000 btus/h</v>
      </c>
      <c r="E8" s="22" t="s">
        <v>98</v>
      </c>
      <c r="F8" s="13" t="s">
        <v>162</v>
      </c>
      <c r="G8" s="14">
        <v>18</v>
      </c>
      <c r="H8" s="20">
        <v>197.41</v>
      </c>
      <c r="I8" s="20">
        <v>197.85</v>
      </c>
      <c r="J8" s="20">
        <v>197.98</v>
      </c>
      <c r="K8" s="20">
        <f t="shared" si="1"/>
        <v>197.74</v>
      </c>
      <c r="L8" s="21">
        <f t="shared" si="2"/>
        <v>3559.32</v>
      </c>
      <c r="M8" s="10"/>
    </row>
    <row r="9" spans="1:17" x14ac:dyDescent="0.25">
      <c r="A9" s="13">
        <v>4</v>
      </c>
      <c r="B9" s="19" t="s">
        <v>6</v>
      </c>
      <c r="C9" s="19" t="s">
        <v>91</v>
      </c>
      <c r="D9" s="19" t="str">
        <f t="shared" si="0"/>
        <v>Serviço de manutenção preventiva na SPLIT de 24.000 btus/h</v>
      </c>
      <c r="E9" s="22" t="s">
        <v>99</v>
      </c>
      <c r="F9" s="13" t="s">
        <v>162</v>
      </c>
      <c r="G9" s="14">
        <v>18</v>
      </c>
      <c r="H9" s="20">
        <v>231.19</v>
      </c>
      <c r="I9" s="20">
        <v>231.25</v>
      </c>
      <c r="J9" s="20">
        <v>232.01</v>
      </c>
      <c r="K9" s="20">
        <f t="shared" si="1"/>
        <v>231.48</v>
      </c>
      <c r="L9" s="21">
        <f t="shared" si="2"/>
        <v>4166.6399999999994</v>
      </c>
      <c r="M9" s="10"/>
    </row>
    <row r="10" spans="1:17" x14ac:dyDescent="0.25">
      <c r="A10" s="13">
        <v>5</v>
      </c>
      <c r="B10" s="19" t="s">
        <v>8</v>
      </c>
      <c r="C10" s="19" t="s">
        <v>10</v>
      </c>
      <c r="D10" s="19" t="str">
        <f t="shared" si="0"/>
        <v>Serviço de manutenção preventiva na SPLIT de30.000 btus/h</v>
      </c>
      <c r="E10" s="22" t="s">
        <v>100</v>
      </c>
      <c r="F10" s="13" t="s">
        <v>162</v>
      </c>
      <c r="G10" s="14">
        <v>3</v>
      </c>
      <c r="H10" s="20">
        <v>242.6</v>
      </c>
      <c r="I10" s="20">
        <v>242.7</v>
      </c>
      <c r="J10" s="20">
        <v>242.87</v>
      </c>
      <c r="K10" s="20">
        <f t="shared" si="1"/>
        <v>242.72</v>
      </c>
      <c r="L10" s="21">
        <f t="shared" si="2"/>
        <v>728.16</v>
      </c>
      <c r="M10" s="10"/>
    </row>
    <row r="11" spans="1:17" x14ac:dyDescent="0.25">
      <c r="A11" s="13">
        <v>6</v>
      </c>
      <c r="B11" s="19" t="s">
        <v>11</v>
      </c>
      <c r="C11" s="19" t="s">
        <v>90</v>
      </c>
      <c r="D11" s="19" t="str">
        <f t="shared" si="0"/>
        <v>Serviço de carga de gás devido perda do gás refrigerante na SPLIT de 9.000 btus/h</v>
      </c>
      <c r="E11" s="22" t="s">
        <v>101</v>
      </c>
      <c r="F11" s="13" t="s">
        <v>162</v>
      </c>
      <c r="G11" s="14">
        <v>1</v>
      </c>
      <c r="H11" s="20">
        <v>170.36</v>
      </c>
      <c r="I11" s="20">
        <v>170.69</v>
      </c>
      <c r="J11" s="20">
        <v>170.65</v>
      </c>
      <c r="K11" s="20">
        <f t="shared" si="1"/>
        <v>170.56</v>
      </c>
      <c r="L11" s="21">
        <f t="shared" si="2"/>
        <v>170.56</v>
      </c>
    </row>
    <row r="12" spans="1:17" x14ac:dyDescent="0.25">
      <c r="A12" s="13">
        <v>7</v>
      </c>
      <c r="B12" s="19" t="s">
        <v>11</v>
      </c>
      <c r="C12" s="19" t="s">
        <v>7</v>
      </c>
      <c r="D12" s="19" t="str">
        <f t="shared" si="0"/>
        <v>Serviço de carga de gás devido perda do gás refrigerante na SPLIT de 12.000 btus/h</v>
      </c>
      <c r="E12" s="22" t="s">
        <v>102</v>
      </c>
      <c r="F12" s="13" t="s">
        <v>162</v>
      </c>
      <c r="G12" s="14">
        <v>12</v>
      </c>
      <c r="H12" s="20">
        <v>180.84</v>
      </c>
      <c r="I12" s="20">
        <v>180.99</v>
      </c>
      <c r="J12" s="20">
        <v>181.01</v>
      </c>
      <c r="K12" s="20">
        <f t="shared" si="1"/>
        <v>180.94</v>
      </c>
      <c r="L12" s="21">
        <f t="shared" si="2"/>
        <v>2171.2799999999997</v>
      </c>
    </row>
    <row r="13" spans="1:17" x14ac:dyDescent="0.25">
      <c r="A13" s="13">
        <v>8</v>
      </c>
      <c r="B13" s="19" t="s">
        <v>11</v>
      </c>
      <c r="C13" s="19" t="s">
        <v>9</v>
      </c>
      <c r="D13" s="19" t="str">
        <f t="shared" si="0"/>
        <v>Serviço de carga de gás devido perda do gás refrigerante na SPLIT de 18.000 btus/h</v>
      </c>
      <c r="E13" s="22" t="s">
        <v>103</v>
      </c>
      <c r="F13" s="13" t="s">
        <v>162</v>
      </c>
      <c r="G13" s="14">
        <v>3</v>
      </c>
      <c r="H13" s="20">
        <v>131.83000000000001</v>
      </c>
      <c r="I13" s="20">
        <v>131.97999999999999</v>
      </c>
      <c r="J13" s="20">
        <v>131.02000000000001</v>
      </c>
      <c r="K13" s="20">
        <f t="shared" si="1"/>
        <v>131.61000000000001</v>
      </c>
      <c r="L13" s="21">
        <f t="shared" si="2"/>
        <v>394.83000000000004</v>
      </c>
    </row>
    <row r="14" spans="1:17" x14ac:dyDescent="0.25">
      <c r="A14" s="13">
        <v>9</v>
      </c>
      <c r="B14" s="19" t="s">
        <v>11</v>
      </c>
      <c r="C14" s="19" t="s">
        <v>91</v>
      </c>
      <c r="D14" s="19" t="str">
        <f t="shared" si="0"/>
        <v>Serviço de carga de gás devido perda do gás refrigerante na SPLIT de 24.000 btus/h</v>
      </c>
      <c r="E14" s="22" t="s">
        <v>104</v>
      </c>
      <c r="F14" s="13" t="s">
        <v>162</v>
      </c>
      <c r="G14" s="14">
        <v>3</v>
      </c>
      <c r="H14" s="20">
        <v>273.05</v>
      </c>
      <c r="I14" s="20">
        <v>273.56</v>
      </c>
      <c r="J14" s="20">
        <v>273.35000000000002</v>
      </c>
      <c r="K14" s="20">
        <f t="shared" si="1"/>
        <v>273.32</v>
      </c>
      <c r="L14" s="21">
        <f t="shared" si="2"/>
        <v>819.96</v>
      </c>
    </row>
    <row r="15" spans="1:17" x14ac:dyDescent="0.25">
      <c r="A15" s="13">
        <v>10</v>
      </c>
      <c r="B15" s="19" t="s">
        <v>11</v>
      </c>
      <c r="C15" s="19" t="s">
        <v>10</v>
      </c>
      <c r="D15" s="19" t="str">
        <f t="shared" si="0"/>
        <v>Serviço de carga de gás devido perda do gás refrigerante na SPLIT de 30.000 btus/h</v>
      </c>
      <c r="E15" s="22" t="s">
        <v>105</v>
      </c>
      <c r="F15" s="13" t="s">
        <v>162</v>
      </c>
      <c r="G15" s="14">
        <v>1</v>
      </c>
      <c r="H15" s="20">
        <v>319.36</v>
      </c>
      <c r="I15" s="20">
        <v>312.64999999999998</v>
      </c>
      <c r="J15" s="20">
        <v>312.68</v>
      </c>
      <c r="K15" s="20">
        <f t="shared" si="1"/>
        <v>314.89</v>
      </c>
      <c r="L15" s="21">
        <f t="shared" si="2"/>
        <v>314.89</v>
      </c>
    </row>
    <row r="16" spans="1:17" x14ac:dyDescent="0.25">
      <c r="A16" s="13">
        <v>11</v>
      </c>
      <c r="B16" s="19" t="s">
        <v>12</v>
      </c>
      <c r="C16" s="19" t="s">
        <v>90</v>
      </c>
      <c r="D16" s="19" t="str">
        <f t="shared" si="0"/>
        <v>Serviço e fornecimento e substituição do motor ventilador da SPLIT de 9.000 btus/h</v>
      </c>
      <c r="E16" s="22" t="s">
        <v>106</v>
      </c>
      <c r="F16" s="13" t="s">
        <v>162</v>
      </c>
      <c r="G16" s="14">
        <v>1</v>
      </c>
      <c r="H16" s="20">
        <v>350.29</v>
      </c>
      <c r="I16" s="20">
        <v>2345.1999999999998</v>
      </c>
      <c r="J16" s="20">
        <v>2345.5700000000002</v>
      </c>
      <c r="K16" s="20">
        <f t="shared" si="1"/>
        <v>1680.35</v>
      </c>
      <c r="L16" s="21">
        <f t="shared" si="2"/>
        <v>1680.35</v>
      </c>
    </row>
    <row r="17" spans="1:12" x14ac:dyDescent="0.25">
      <c r="A17" s="13">
        <v>12</v>
      </c>
      <c r="B17" s="19" t="s">
        <v>12</v>
      </c>
      <c r="C17" s="19" t="s">
        <v>7</v>
      </c>
      <c r="D17" s="19" t="str">
        <f t="shared" si="0"/>
        <v>Serviço e fornecimento e substituição do motor ventilador da SPLIT de 12.000 btus/h</v>
      </c>
      <c r="E17" s="22" t="s">
        <v>107</v>
      </c>
      <c r="F17" s="13" t="s">
        <v>162</v>
      </c>
      <c r="G17" s="14">
        <v>12</v>
      </c>
      <c r="H17" s="20">
        <v>360.76</v>
      </c>
      <c r="I17" s="20">
        <v>346.01</v>
      </c>
      <c r="J17" s="20">
        <v>346.25</v>
      </c>
      <c r="K17" s="20">
        <f t="shared" si="1"/>
        <v>351</v>
      </c>
      <c r="L17" s="21">
        <f t="shared" si="2"/>
        <v>4212</v>
      </c>
    </row>
    <row r="18" spans="1:12" x14ac:dyDescent="0.25">
      <c r="A18" s="13">
        <v>13</v>
      </c>
      <c r="B18" s="19" t="s">
        <v>12</v>
      </c>
      <c r="C18" s="19" t="s">
        <v>9</v>
      </c>
      <c r="D18" s="19" t="str">
        <f t="shared" si="0"/>
        <v>Serviço e fornecimento e substituição do motor ventilador da SPLIT de 18.000 btus/h</v>
      </c>
      <c r="E18" s="22" t="s">
        <v>108</v>
      </c>
      <c r="F18" s="13" t="s">
        <v>162</v>
      </c>
      <c r="G18" s="14">
        <v>3</v>
      </c>
      <c r="H18" s="20">
        <v>409.99</v>
      </c>
      <c r="I18" s="20">
        <v>410.01</v>
      </c>
      <c r="J18" s="20">
        <v>410.05</v>
      </c>
      <c r="K18" s="20">
        <f t="shared" si="1"/>
        <v>410.01</v>
      </c>
      <c r="L18" s="21">
        <f t="shared" si="2"/>
        <v>1230.03</v>
      </c>
    </row>
    <row r="19" spans="1:12" x14ac:dyDescent="0.25">
      <c r="A19" s="13">
        <v>14</v>
      </c>
      <c r="B19" s="19" t="s">
        <v>12</v>
      </c>
      <c r="C19" s="19" t="s">
        <v>91</v>
      </c>
      <c r="D19" s="19" t="str">
        <f t="shared" si="0"/>
        <v>Serviço e fornecimento e substituição do motor ventilador da SPLIT de 24.000 btus/h</v>
      </c>
      <c r="E19" s="22" t="s">
        <v>109</v>
      </c>
      <c r="F19" s="13" t="s">
        <v>162</v>
      </c>
      <c r="G19" s="14">
        <v>3</v>
      </c>
      <c r="H19" s="20">
        <v>420.46</v>
      </c>
      <c r="I19" s="20">
        <v>420</v>
      </c>
      <c r="J19" s="20">
        <v>420.65</v>
      </c>
      <c r="K19" s="20">
        <f t="shared" si="1"/>
        <v>420.37</v>
      </c>
      <c r="L19" s="21">
        <f t="shared" si="2"/>
        <v>1261.1100000000001</v>
      </c>
    </row>
    <row r="20" spans="1:12" x14ac:dyDescent="0.25">
      <c r="A20" s="13">
        <v>15</v>
      </c>
      <c r="B20" s="19" t="s">
        <v>12</v>
      </c>
      <c r="C20" s="19" t="s">
        <v>10</v>
      </c>
      <c r="D20" s="19" t="str">
        <f t="shared" si="0"/>
        <v>Serviço e fornecimento e substituição do motor ventilador da SPLIT de 30.000 btus/h</v>
      </c>
      <c r="E20" s="22" t="s">
        <v>110</v>
      </c>
      <c r="F20" s="13" t="s">
        <v>162</v>
      </c>
      <c r="G20" s="14">
        <v>1</v>
      </c>
      <c r="H20" s="20">
        <v>436.18</v>
      </c>
      <c r="I20" s="20">
        <v>420.78</v>
      </c>
      <c r="J20" s="20">
        <v>436.29</v>
      </c>
      <c r="K20" s="20">
        <f t="shared" si="1"/>
        <v>431.08</v>
      </c>
      <c r="L20" s="21">
        <f t="shared" si="2"/>
        <v>431.08</v>
      </c>
    </row>
    <row r="21" spans="1:12" x14ac:dyDescent="0.25">
      <c r="A21" s="13">
        <v>16</v>
      </c>
      <c r="B21" s="19" t="s">
        <v>13</v>
      </c>
      <c r="C21" s="19" t="s">
        <v>90</v>
      </c>
      <c r="D21" s="19" t="str">
        <f t="shared" si="0"/>
        <v>Serviço de fornecimento e substituição do compressor da SPLIT de 9.000 btus/h</v>
      </c>
      <c r="E21" s="22" t="s">
        <v>111</v>
      </c>
      <c r="F21" s="13" t="s">
        <v>162</v>
      </c>
      <c r="G21" s="14">
        <v>1</v>
      </c>
      <c r="H21" s="20">
        <v>919.9</v>
      </c>
      <c r="I21" s="20">
        <v>920.02</v>
      </c>
      <c r="J21" s="20">
        <v>920.04</v>
      </c>
      <c r="K21" s="20">
        <f t="shared" si="1"/>
        <v>919.98</v>
      </c>
      <c r="L21" s="21">
        <f t="shared" si="2"/>
        <v>919.98</v>
      </c>
    </row>
    <row r="22" spans="1:12" x14ac:dyDescent="0.25">
      <c r="A22" s="13">
        <v>17</v>
      </c>
      <c r="B22" s="19" t="s">
        <v>13</v>
      </c>
      <c r="C22" s="19" t="s">
        <v>7</v>
      </c>
      <c r="D22" s="19" t="str">
        <f t="shared" si="0"/>
        <v>Serviço de fornecimento e substituição do compressor da SPLIT de 12.000 btus/h</v>
      </c>
      <c r="E22" s="22" t="s">
        <v>112</v>
      </c>
      <c r="F22" s="13" t="s">
        <v>162</v>
      </c>
      <c r="G22" s="14">
        <v>12</v>
      </c>
      <c r="H22" s="20">
        <v>1064.1500000000001</v>
      </c>
      <c r="I22" s="20">
        <v>1064.25</v>
      </c>
      <c r="J22" s="20">
        <v>1064.3800000000001</v>
      </c>
      <c r="K22" s="20">
        <f t="shared" si="1"/>
        <v>1064.26</v>
      </c>
      <c r="L22" s="21">
        <f t="shared" si="2"/>
        <v>12771.119999999999</v>
      </c>
    </row>
    <row r="23" spans="1:12" x14ac:dyDescent="0.25">
      <c r="A23" s="13">
        <v>18</v>
      </c>
      <c r="B23" s="19" t="s">
        <v>13</v>
      </c>
      <c r="C23" s="19" t="s">
        <v>9</v>
      </c>
      <c r="D23" s="19" t="str">
        <f t="shared" si="0"/>
        <v>Serviço de fornecimento e substituição do compressor da SPLIT de 18.000 btus/h</v>
      </c>
      <c r="E23" s="22" t="s">
        <v>113</v>
      </c>
      <c r="F23" s="13" t="s">
        <v>162</v>
      </c>
      <c r="G23" s="14">
        <v>3</v>
      </c>
      <c r="H23" s="20">
        <v>1166.9000000000001</v>
      </c>
      <c r="I23" s="20">
        <v>1167.05</v>
      </c>
      <c r="J23" s="20">
        <v>1167.26</v>
      </c>
      <c r="K23" s="20">
        <f t="shared" si="1"/>
        <v>1167.07</v>
      </c>
      <c r="L23" s="21">
        <f t="shared" si="2"/>
        <v>3501.21</v>
      </c>
    </row>
    <row r="24" spans="1:12" x14ac:dyDescent="0.25">
      <c r="A24" s="13">
        <v>19</v>
      </c>
      <c r="B24" s="19" t="s">
        <v>13</v>
      </c>
      <c r="C24" s="19" t="s">
        <v>91</v>
      </c>
      <c r="D24" s="19" t="str">
        <f t="shared" si="0"/>
        <v>Serviço de fornecimento e substituição do compressor da SPLIT de 24.000 btus/h</v>
      </c>
      <c r="E24" s="22" t="s">
        <v>114</v>
      </c>
      <c r="F24" s="13" t="s">
        <v>162</v>
      </c>
      <c r="G24" s="14">
        <v>3</v>
      </c>
      <c r="H24" s="20">
        <v>1285.1500000000001</v>
      </c>
      <c r="I24" s="20">
        <v>1285.29</v>
      </c>
      <c r="J24" s="20">
        <v>1285.67</v>
      </c>
      <c r="K24" s="20">
        <f t="shared" si="1"/>
        <v>1285.3699999999999</v>
      </c>
      <c r="L24" s="21">
        <f t="shared" si="2"/>
        <v>3856.1099999999997</v>
      </c>
    </row>
    <row r="25" spans="1:12" x14ac:dyDescent="0.25">
      <c r="A25" s="13">
        <v>20</v>
      </c>
      <c r="B25" s="19" t="s">
        <v>13</v>
      </c>
      <c r="C25" s="19" t="s">
        <v>10</v>
      </c>
      <c r="D25" s="19" t="str">
        <f t="shared" si="0"/>
        <v>Serviço de fornecimento e substituição do compressor da SPLIT de 30.000 btus/h</v>
      </c>
      <c r="E25" s="22" t="s">
        <v>115</v>
      </c>
      <c r="F25" s="13" t="s">
        <v>162</v>
      </c>
      <c r="G25" s="14">
        <v>1</v>
      </c>
      <c r="H25" s="20">
        <v>1544.9</v>
      </c>
      <c r="I25" s="20">
        <v>1545.2</v>
      </c>
      <c r="J25" s="20">
        <v>1545.06</v>
      </c>
      <c r="K25" s="20">
        <f t="shared" si="1"/>
        <v>1545.05</v>
      </c>
      <c r="L25" s="21">
        <f t="shared" si="2"/>
        <v>1545.05</v>
      </c>
    </row>
    <row r="26" spans="1:12" x14ac:dyDescent="0.25">
      <c r="A26" s="13">
        <v>21</v>
      </c>
      <c r="B26" s="19" t="s">
        <v>14</v>
      </c>
      <c r="C26" s="19" t="s">
        <v>90</v>
      </c>
      <c r="D26" s="19" t="str">
        <f t="shared" si="0"/>
        <v>Serviço de fornecimento e substituição do capacitor na SPLIT de 9.000 btus/h</v>
      </c>
      <c r="E26" s="22" t="s">
        <v>116</v>
      </c>
      <c r="F26" s="13" t="s">
        <v>162</v>
      </c>
      <c r="G26" s="14">
        <v>1</v>
      </c>
      <c r="H26" s="20">
        <v>70.08</v>
      </c>
      <c r="I26" s="20">
        <v>70.23</v>
      </c>
      <c r="J26" s="20">
        <v>70.36</v>
      </c>
      <c r="K26" s="20">
        <f t="shared" si="1"/>
        <v>70.22</v>
      </c>
      <c r="L26" s="21">
        <f t="shared" si="2"/>
        <v>70.22</v>
      </c>
    </row>
    <row r="27" spans="1:12" x14ac:dyDescent="0.25">
      <c r="A27" s="13">
        <v>22</v>
      </c>
      <c r="B27" s="19" t="s">
        <v>14</v>
      </c>
      <c r="C27" s="19" t="s">
        <v>7</v>
      </c>
      <c r="D27" s="19" t="str">
        <f t="shared" si="0"/>
        <v>Serviço de fornecimento e substituição do capacitor na SPLIT de 12.000 btus/h</v>
      </c>
      <c r="E27" s="22" t="s">
        <v>117</v>
      </c>
      <c r="F27" s="13" t="s">
        <v>162</v>
      </c>
      <c r="G27" s="14">
        <v>12</v>
      </c>
      <c r="H27" s="20">
        <v>76.58</v>
      </c>
      <c r="I27" s="20">
        <v>76.98</v>
      </c>
      <c r="J27" s="20">
        <v>76.680000000000007</v>
      </c>
      <c r="K27" s="20">
        <f t="shared" si="1"/>
        <v>76.739999999999995</v>
      </c>
      <c r="L27" s="21">
        <f t="shared" si="2"/>
        <v>920.87999999999988</v>
      </c>
    </row>
    <row r="28" spans="1:12" x14ac:dyDescent="0.25">
      <c r="A28" s="13">
        <v>23</v>
      </c>
      <c r="B28" s="19" t="s">
        <v>14</v>
      </c>
      <c r="C28" s="19" t="s">
        <v>9</v>
      </c>
      <c r="D28" s="19" t="str">
        <f t="shared" si="0"/>
        <v>Serviço de fornecimento e substituição do capacitor na SPLIT de 18.000 btus/h</v>
      </c>
      <c r="E28" s="22" t="s">
        <v>118</v>
      </c>
      <c r="F28" s="13" t="s">
        <v>162</v>
      </c>
      <c r="G28" s="14">
        <v>3</v>
      </c>
      <c r="H28" s="20">
        <v>87.05</v>
      </c>
      <c r="I28" s="20">
        <v>87.36</v>
      </c>
      <c r="J28" s="20">
        <v>87.15</v>
      </c>
      <c r="K28" s="20">
        <f t="shared" si="1"/>
        <v>87.18</v>
      </c>
      <c r="L28" s="21">
        <f t="shared" si="2"/>
        <v>261.54000000000002</v>
      </c>
    </row>
    <row r="29" spans="1:12" x14ac:dyDescent="0.25">
      <c r="A29" s="13">
        <v>24</v>
      </c>
      <c r="B29" s="19" t="s">
        <v>14</v>
      </c>
      <c r="C29" s="19" t="s">
        <v>91</v>
      </c>
      <c r="D29" s="19" t="str">
        <f t="shared" si="0"/>
        <v>Serviço de fornecimento e substituição do capacitor na SPLIT de 24.000 btus/h</v>
      </c>
      <c r="E29" s="22" t="s">
        <v>119</v>
      </c>
      <c r="F29" s="13" t="s">
        <v>162</v>
      </c>
      <c r="G29" s="14">
        <v>3</v>
      </c>
      <c r="H29" s="20">
        <v>97.53</v>
      </c>
      <c r="I29" s="20">
        <v>97.68</v>
      </c>
      <c r="J29" s="20">
        <v>97.66</v>
      </c>
      <c r="K29" s="20">
        <f t="shared" si="1"/>
        <v>97.62</v>
      </c>
      <c r="L29" s="21">
        <f t="shared" si="2"/>
        <v>292.86</v>
      </c>
    </row>
    <row r="30" spans="1:12" x14ac:dyDescent="0.25">
      <c r="A30" s="13">
        <v>25</v>
      </c>
      <c r="B30" s="19" t="s">
        <v>14</v>
      </c>
      <c r="C30" s="19" t="s">
        <v>10</v>
      </c>
      <c r="D30" s="19" t="str">
        <f t="shared" si="0"/>
        <v>Serviço de fornecimento e substituição do capacitor na SPLIT de 30.000 btus/h</v>
      </c>
      <c r="E30" s="22" t="s">
        <v>120</v>
      </c>
      <c r="F30" s="13" t="s">
        <v>162</v>
      </c>
      <c r="G30" s="14">
        <v>1</v>
      </c>
      <c r="H30" s="20">
        <v>119.63</v>
      </c>
      <c r="I30" s="20">
        <v>119.78</v>
      </c>
      <c r="J30" s="20">
        <v>1219.78</v>
      </c>
      <c r="K30" s="20">
        <f t="shared" si="1"/>
        <v>486.39</v>
      </c>
      <c r="L30" s="21">
        <f t="shared" si="2"/>
        <v>486.39</v>
      </c>
    </row>
    <row r="31" spans="1:12" x14ac:dyDescent="0.25">
      <c r="A31" s="13">
        <v>26</v>
      </c>
      <c r="B31" s="19" t="s">
        <v>15</v>
      </c>
      <c r="C31" s="19" t="s">
        <v>90</v>
      </c>
      <c r="D31" s="19" t="str">
        <f t="shared" si="0"/>
        <v>Serviço de fornecimento e substituição da chave contactora da SPLIT de 9.000 btus/h</v>
      </c>
      <c r="E31" s="22" t="s">
        <v>121</v>
      </c>
      <c r="F31" s="13" t="s">
        <v>162</v>
      </c>
      <c r="G31" s="14">
        <v>1</v>
      </c>
      <c r="H31" s="20">
        <v>262.49</v>
      </c>
      <c r="I31" s="20">
        <v>262.68</v>
      </c>
      <c r="J31" s="20">
        <v>262.69</v>
      </c>
      <c r="K31" s="20">
        <f t="shared" si="1"/>
        <v>262.62</v>
      </c>
      <c r="L31" s="21">
        <f t="shared" si="2"/>
        <v>262.62</v>
      </c>
    </row>
    <row r="32" spans="1:12" x14ac:dyDescent="0.25">
      <c r="A32" s="13">
        <v>27</v>
      </c>
      <c r="B32" s="19" t="s">
        <v>15</v>
      </c>
      <c r="C32" s="19" t="s">
        <v>7</v>
      </c>
      <c r="D32" s="19" t="str">
        <f t="shared" si="0"/>
        <v>Serviço de fornecimento e substituição da chave contactora da SPLIT de 12.000 btus/h</v>
      </c>
      <c r="E32" s="22" t="s">
        <v>122</v>
      </c>
      <c r="F32" s="13" t="s">
        <v>162</v>
      </c>
      <c r="G32" s="14">
        <v>12</v>
      </c>
      <c r="H32" s="20">
        <v>272.95999999999998</v>
      </c>
      <c r="I32" s="20">
        <v>273.04000000000002</v>
      </c>
      <c r="J32" s="20">
        <v>273.08</v>
      </c>
      <c r="K32" s="20">
        <f t="shared" si="1"/>
        <v>273.02</v>
      </c>
      <c r="L32" s="21">
        <f t="shared" si="2"/>
        <v>3276.24</v>
      </c>
    </row>
    <row r="33" spans="1:12" x14ac:dyDescent="0.25">
      <c r="A33" s="13">
        <v>28</v>
      </c>
      <c r="B33" s="19" t="s">
        <v>15</v>
      </c>
      <c r="C33" s="19" t="s">
        <v>9</v>
      </c>
      <c r="D33" s="19" t="str">
        <f t="shared" si="0"/>
        <v>Serviço de fornecimento e substituição da chave contactora da SPLIT de 18.000 btus/h</v>
      </c>
      <c r="E33" s="22" t="s">
        <v>123</v>
      </c>
      <c r="F33" s="13" t="s">
        <v>162</v>
      </c>
      <c r="G33" s="14">
        <v>3</v>
      </c>
      <c r="H33" s="20">
        <v>283.44</v>
      </c>
      <c r="I33" s="20">
        <v>283.64999999999998</v>
      </c>
      <c r="J33" s="20">
        <v>283.98</v>
      </c>
      <c r="K33" s="20">
        <f t="shared" si="1"/>
        <v>283.69</v>
      </c>
      <c r="L33" s="21">
        <f t="shared" si="2"/>
        <v>851.06999999999994</v>
      </c>
    </row>
    <row r="34" spans="1:12" x14ac:dyDescent="0.25">
      <c r="A34" s="13">
        <v>29</v>
      </c>
      <c r="B34" s="19" t="s">
        <v>15</v>
      </c>
      <c r="C34" s="19" t="s">
        <v>91</v>
      </c>
      <c r="D34" s="19" t="str">
        <f t="shared" si="0"/>
        <v>Serviço de fornecimento e substituição da chave contactora da SPLIT de 24.000 btus/h</v>
      </c>
      <c r="E34" s="22" t="s">
        <v>124</v>
      </c>
      <c r="F34" s="13" t="s">
        <v>162</v>
      </c>
      <c r="G34" s="14">
        <v>3</v>
      </c>
      <c r="H34" s="20">
        <v>293.91000000000003</v>
      </c>
      <c r="I34" s="20">
        <v>294.05</v>
      </c>
      <c r="J34" s="20">
        <v>294.02999999999997</v>
      </c>
      <c r="K34" s="20">
        <f t="shared" si="1"/>
        <v>293.99</v>
      </c>
      <c r="L34" s="21">
        <f t="shared" si="2"/>
        <v>881.97</v>
      </c>
    </row>
    <row r="35" spans="1:12" x14ac:dyDescent="0.25">
      <c r="A35" s="13">
        <v>30</v>
      </c>
      <c r="B35" s="19" t="s">
        <v>15</v>
      </c>
      <c r="C35" s="19" t="s">
        <v>10</v>
      </c>
      <c r="D35" s="19" t="str">
        <f t="shared" si="0"/>
        <v>Serviço de fornecimento e substituição da chave contactora da SPLIT de 30.000 btus/h</v>
      </c>
      <c r="E35" s="22" t="s">
        <v>125</v>
      </c>
      <c r="F35" s="13" t="s">
        <v>162</v>
      </c>
      <c r="G35" s="14">
        <v>1</v>
      </c>
      <c r="H35" s="20">
        <v>304.39</v>
      </c>
      <c r="I35" s="20">
        <v>304.64999999999998</v>
      </c>
      <c r="J35" s="20">
        <v>304.58</v>
      </c>
      <c r="K35" s="20">
        <f t="shared" si="1"/>
        <v>304.54000000000002</v>
      </c>
      <c r="L35" s="21">
        <f t="shared" si="2"/>
        <v>304.54000000000002</v>
      </c>
    </row>
    <row r="36" spans="1:12" ht="30" x14ac:dyDescent="0.25">
      <c r="A36" s="13">
        <v>31</v>
      </c>
      <c r="B36" s="19" t="s">
        <v>96</v>
      </c>
      <c r="C36" s="19" t="s">
        <v>90</v>
      </c>
      <c r="D36" s="19" t="str">
        <f t="shared" si="0"/>
        <v>Serviço de fornecimento e substituição da placa eletrônica da SPLIT de 9.000 btus/h</v>
      </c>
      <c r="E36" s="22" t="s">
        <v>160</v>
      </c>
      <c r="F36" s="13" t="s">
        <v>162</v>
      </c>
      <c r="G36" s="14">
        <v>13</v>
      </c>
      <c r="H36" s="20">
        <v>432.09</v>
      </c>
      <c r="I36" s="20">
        <v>432.25</v>
      </c>
      <c r="J36" s="20">
        <v>432.19</v>
      </c>
      <c r="K36" s="20">
        <f t="shared" si="1"/>
        <v>432.17</v>
      </c>
      <c r="L36" s="21">
        <f t="shared" si="2"/>
        <v>5618.21</v>
      </c>
    </row>
    <row r="37" spans="1:12" x14ac:dyDescent="0.25">
      <c r="A37" s="13">
        <v>32</v>
      </c>
      <c r="B37" s="19" t="s">
        <v>96</v>
      </c>
      <c r="C37" s="19" t="s">
        <v>9</v>
      </c>
      <c r="D37" s="19" t="str">
        <f t="shared" si="0"/>
        <v>Serviço de fornecimento e substituição da placa eletrônica da SPLIT de 18.000 btus/h</v>
      </c>
      <c r="E37" s="22" t="s">
        <v>126</v>
      </c>
      <c r="F37" s="13" t="s">
        <v>162</v>
      </c>
      <c r="G37" s="14">
        <v>3</v>
      </c>
      <c r="H37" s="20">
        <v>494.09</v>
      </c>
      <c r="I37" s="20">
        <v>494.5</v>
      </c>
      <c r="J37" s="20">
        <v>494.7</v>
      </c>
      <c r="K37" s="20">
        <f t="shared" si="1"/>
        <v>494.43</v>
      </c>
      <c r="L37" s="21">
        <f t="shared" si="2"/>
        <v>1483.29</v>
      </c>
    </row>
    <row r="38" spans="1:12" x14ac:dyDescent="0.25">
      <c r="A38" s="13">
        <v>33</v>
      </c>
      <c r="B38" s="19" t="s">
        <v>96</v>
      </c>
      <c r="C38" s="19" t="s">
        <v>91</v>
      </c>
      <c r="D38" s="19" t="str">
        <f t="shared" si="0"/>
        <v>Serviço de fornecimento e substituição da placa eletrônica da SPLIT de 24.000 btus/h</v>
      </c>
      <c r="E38" s="22" t="s">
        <v>127</v>
      </c>
      <c r="F38" s="13" t="s">
        <v>162</v>
      </c>
      <c r="G38" s="14">
        <v>3</v>
      </c>
      <c r="H38" s="20">
        <v>587.09</v>
      </c>
      <c r="I38" s="20">
        <v>587.4</v>
      </c>
      <c r="J38" s="20">
        <v>587.25</v>
      </c>
      <c r="K38" s="20">
        <f t="shared" si="1"/>
        <v>587.24</v>
      </c>
      <c r="L38" s="21">
        <f t="shared" si="2"/>
        <v>1761.72</v>
      </c>
    </row>
    <row r="39" spans="1:12" x14ac:dyDescent="0.25">
      <c r="A39" s="13">
        <v>34</v>
      </c>
      <c r="B39" s="19" t="s">
        <v>96</v>
      </c>
      <c r="C39" s="19" t="s">
        <v>10</v>
      </c>
      <c r="D39" s="19" t="str">
        <f t="shared" si="0"/>
        <v>Serviço de fornecimento e substituição da placa eletrônica da SPLIT de 30.000 btus/h</v>
      </c>
      <c r="E39" s="22" t="s">
        <v>128</v>
      </c>
      <c r="F39" s="13" t="s">
        <v>162</v>
      </c>
      <c r="G39" s="14">
        <v>1</v>
      </c>
      <c r="H39" s="20">
        <v>597.55999999999995</v>
      </c>
      <c r="I39" s="20">
        <v>597.65</v>
      </c>
      <c r="J39" s="20">
        <v>597.67999999999995</v>
      </c>
      <c r="K39" s="20">
        <f t="shared" si="1"/>
        <v>597.63</v>
      </c>
      <c r="L39" s="21">
        <f t="shared" si="2"/>
        <v>597.63</v>
      </c>
    </row>
    <row r="40" spans="1:12" ht="30" x14ac:dyDescent="0.25">
      <c r="A40" s="13">
        <v>35</v>
      </c>
      <c r="B40" s="19" t="s">
        <v>16</v>
      </c>
      <c r="C40" s="19" t="s">
        <v>90</v>
      </c>
      <c r="D40" s="19" t="str">
        <f t="shared" si="0"/>
        <v>Serviço de fornecimento e substituição da placa receptora da SPLIT de 9.000 btus/h</v>
      </c>
      <c r="E40" s="22" t="s">
        <v>157</v>
      </c>
      <c r="F40" s="13" t="s">
        <v>162</v>
      </c>
      <c r="G40" s="14">
        <v>12</v>
      </c>
      <c r="H40" s="20">
        <v>223.44</v>
      </c>
      <c r="I40" s="20">
        <v>223.68</v>
      </c>
      <c r="J40" s="20">
        <v>223.61</v>
      </c>
      <c r="K40" s="20">
        <f t="shared" si="1"/>
        <v>223.57</v>
      </c>
      <c r="L40" s="21">
        <f t="shared" si="2"/>
        <v>2682.84</v>
      </c>
    </row>
    <row r="41" spans="1:12" x14ac:dyDescent="0.25">
      <c r="A41" s="13">
        <v>36</v>
      </c>
      <c r="B41" s="19" t="s">
        <v>16</v>
      </c>
      <c r="C41" s="19" t="s">
        <v>10</v>
      </c>
      <c r="D41" s="19" t="str">
        <f t="shared" si="0"/>
        <v>Serviço de fornecimento e substituição da placa receptora da SPLIT de 30.000 btus/h</v>
      </c>
      <c r="E41" s="22" t="s">
        <v>129</v>
      </c>
      <c r="F41" s="13" t="s">
        <v>162</v>
      </c>
      <c r="G41" s="14">
        <v>1</v>
      </c>
      <c r="H41" s="20">
        <v>249.63</v>
      </c>
      <c r="I41" s="20">
        <v>249.75</v>
      </c>
      <c r="J41" s="20">
        <v>249.89</v>
      </c>
      <c r="K41" s="20">
        <f t="shared" si="1"/>
        <v>249.75</v>
      </c>
      <c r="L41" s="21">
        <f t="shared" si="2"/>
        <v>249.75</v>
      </c>
    </row>
    <row r="42" spans="1:12" ht="30" x14ac:dyDescent="0.25">
      <c r="A42" s="13">
        <v>37</v>
      </c>
      <c r="B42" s="19" t="s">
        <v>17</v>
      </c>
      <c r="C42" s="19" t="s">
        <v>90</v>
      </c>
      <c r="D42" s="19" t="str">
        <f t="shared" si="0"/>
        <v>Serviço de fornecimento e substituição do sensor de temperatura/congelamento da SPLIT de 9.000 btus/h</v>
      </c>
      <c r="E42" s="22" t="s">
        <v>156</v>
      </c>
      <c r="F42" s="13" t="s">
        <v>162</v>
      </c>
      <c r="G42" s="14">
        <v>12</v>
      </c>
      <c r="H42" s="20">
        <v>98.58</v>
      </c>
      <c r="I42" s="20">
        <v>98.79</v>
      </c>
      <c r="J42" s="20">
        <v>98.63</v>
      </c>
      <c r="K42" s="20">
        <f t="shared" si="1"/>
        <v>98.66</v>
      </c>
      <c r="L42" s="21">
        <f t="shared" si="2"/>
        <v>1183.92</v>
      </c>
    </row>
    <row r="43" spans="1:12" x14ac:dyDescent="0.25">
      <c r="A43" s="13">
        <v>38</v>
      </c>
      <c r="B43" s="19" t="s">
        <v>18</v>
      </c>
      <c r="C43" s="19" t="s">
        <v>90</v>
      </c>
      <c r="D43" s="19" t="str">
        <f t="shared" si="0"/>
        <v>Serviço de fornecimento e substituição da válvula de serviço da SPLIT de9.000 btus/h</v>
      </c>
      <c r="E43" s="22" t="s">
        <v>141</v>
      </c>
      <c r="F43" s="13" t="s">
        <v>162</v>
      </c>
      <c r="G43" s="14">
        <v>1</v>
      </c>
      <c r="H43" s="20">
        <v>247.56</v>
      </c>
      <c r="I43" s="20">
        <v>247.68</v>
      </c>
      <c r="J43" s="20">
        <v>247.65</v>
      </c>
      <c r="K43" s="20">
        <f t="shared" si="1"/>
        <v>247.63</v>
      </c>
      <c r="L43" s="21">
        <f t="shared" si="2"/>
        <v>247.63</v>
      </c>
    </row>
    <row r="44" spans="1:12" x14ac:dyDescent="0.25">
      <c r="A44" s="13">
        <v>39</v>
      </c>
      <c r="B44" s="19" t="s">
        <v>18</v>
      </c>
      <c r="C44" s="19" t="s">
        <v>7</v>
      </c>
      <c r="D44" s="19" t="str">
        <f t="shared" si="0"/>
        <v>Serviço de fornecimento e substituição da válvula de serviço da SPLIT de12.000 btus/h</v>
      </c>
      <c r="E44" s="22" t="s">
        <v>142</v>
      </c>
      <c r="F44" s="13" t="s">
        <v>162</v>
      </c>
      <c r="G44" s="14">
        <v>12</v>
      </c>
      <c r="H44" s="20">
        <v>263.27999999999997</v>
      </c>
      <c r="I44" s="20">
        <v>263.64999999999998</v>
      </c>
      <c r="J44" s="20">
        <v>263.32</v>
      </c>
      <c r="K44" s="20">
        <f t="shared" si="1"/>
        <v>263.41000000000003</v>
      </c>
      <c r="L44" s="21">
        <f t="shared" si="2"/>
        <v>3160.92</v>
      </c>
    </row>
    <row r="45" spans="1:12" ht="30" x14ac:dyDescent="0.25">
      <c r="A45" s="13">
        <v>40</v>
      </c>
      <c r="B45" s="19" t="s">
        <v>18</v>
      </c>
      <c r="C45" s="19" t="s">
        <v>9</v>
      </c>
      <c r="D45" s="19" t="str">
        <f t="shared" si="0"/>
        <v>Serviço de fornecimento e substituição da válvula de serviço da SPLIT de18.000 btus/h</v>
      </c>
      <c r="E45" s="22" t="s">
        <v>158</v>
      </c>
      <c r="F45" s="13" t="s">
        <v>162</v>
      </c>
      <c r="G45" s="14">
        <v>7</v>
      </c>
      <c r="H45" s="20">
        <v>273.27999999999997</v>
      </c>
      <c r="I45" s="20">
        <v>273.45</v>
      </c>
      <c r="J45" s="20">
        <v>272.01</v>
      </c>
      <c r="K45" s="20">
        <f t="shared" si="1"/>
        <v>272.91000000000003</v>
      </c>
      <c r="L45" s="21">
        <f t="shared" si="2"/>
        <v>1910.3700000000001</v>
      </c>
    </row>
    <row r="46" spans="1:12" x14ac:dyDescent="0.25">
      <c r="A46" s="13">
        <v>41</v>
      </c>
      <c r="B46" s="19" t="s">
        <v>19</v>
      </c>
      <c r="C46" s="19" t="s">
        <v>90</v>
      </c>
      <c r="D46" s="19" t="str">
        <f t="shared" si="0"/>
        <v>Serviço de fornecimento e substituição da hélice/turbina da SPLIT de 9.000 btus/h</v>
      </c>
      <c r="E46" s="22" t="s">
        <v>130</v>
      </c>
      <c r="F46" s="13" t="s">
        <v>162</v>
      </c>
      <c r="G46" s="14">
        <v>1</v>
      </c>
      <c r="H46" s="20">
        <v>132.51</v>
      </c>
      <c r="I46" s="20">
        <v>132.55000000000001</v>
      </c>
      <c r="J46" s="20">
        <v>132.56</v>
      </c>
      <c r="K46" s="20">
        <f t="shared" si="1"/>
        <v>132.54</v>
      </c>
      <c r="L46" s="21">
        <f t="shared" si="2"/>
        <v>132.54</v>
      </c>
    </row>
    <row r="47" spans="1:12" ht="30" x14ac:dyDescent="0.25">
      <c r="A47" s="13">
        <v>42</v>
      </c>
      <c r="B47" s="19" t="s">
        <v>19</v>
      </c>
      <c r="C47" s="19" t="s">
        <v>7</v>
      </c>
      <c r="D47" s="19" t="str">
        <f t="shared" si="0"/>
        <v>Serviço de fornecimento e substituição da hélice/turbina da SPLIT de 12.000 btus/h</v>
      </c>
      <c r="E47" s="22" t="s">
        <v>159</v>
      </c>
      <c r="F47" s="13" t="s">
        <v>162</v>
      </c>
      <c r="G47" s="14">
        <v>15</v>
      </c>
      <c r="H47" s="20">
        <v>148.22999999999999</v>
      </c>
      <c r="I47" s="20">
        <v>148.65</v>
      </c>
      <c r="J47" s="20">
        <v>147.36000000000001</v>
      </c>
      <c r="K47" s="20">
        <f t="shared" si="1"/>
        <v>148.08000000000001</v>
      </c>
      <c r="L47" s="21">
        <f t="shared" si="2"/>
        <v>2221.2000000000003</v>
      </c>
    </row>
    <row r="48" spans="1:12" x14ac:dyDescent="0.25">
      <c r="A48" s="13">
        <v>43</v>
      </c>
      <c r="B48" s="19" t="s">
        <v>19</v>
      </c>
      <c r="C48" s="19" t="s">
        <v>91</v>
      </c>
      <c r="D48" s="19" t="str">
        <f t="shared" si="0"/>
        <v>Serviço de fornecimento e substituição da hélice/turbina da SPLIT de 24.000 btus/h</v>
      </c>
      <c r="E48" s="22" t="s">
        <v>131</v>
      </c>
      <c r="F48" s="13" t="s">
        <v>162</v>
      </c>
      <c r="G48" s="14">
        <v>3</v>
      </c>
      <c r="H48" s="20">
        <v>158.69999999999999</v>
      </c>
      <c r="I48" s="20">
        <v>158.75</v>
      </c>
      <c r="J48" s="20">
        <v>158.97999999999999</v>
      </c>
      <c r="K48" s="20">
        <f t="shared" si="1"/>
        <v>158.81</v>
      </c>
      <c r="L48" s="21">
        <f t="shared" si="2"/>
        <v>476.43</v>
      </c>
    </row>
    <row r="49" spans="1:13" x14ac:dyDescent="0.25">
      <c r="A49" s="13">
        <v>44</v>
      </c>
      <c r="B49" s="19" t="s">
        <v>19</v>
      </c>
      <c r="C49" s="19" t="s">
        <v>10</v>
      </c>
      <c r="D49" s="19" t="str">
        <f t="shared" si="0"/>
        <v>Serviço de fornecimento e substituição da hélice/turbina da SPLIT de 30.000 btus/h</v>
      </c>
      <c r="E49" s="22" t="s">
        <v>132</v>
      </c>
      <c r="F49" s="13" t="s">
        <v>162</v>
      </c>
      <c r="G49" s="14">
        <v>1</v>
      </c>
      <c r="H49" s="20">
        <v>220.7</v>
      </c>
      <c r="I49" s="20">
        <v>220.75</v>
      </c>
      <c r="J49" s="20">
        <v>220.8</v>
      </c>
      <c r="K49" s="20">
        <f t="shared" si="1"/>
        <v>220.75</v>
      </c>
      <c r="L49" s="21">
        <f t="shared" si="2"/>
        <v>220.75</v>
      </c>
    </row>
    <row r="50" spans="1:13" ht="30" x14ac:dyDescent="0.25">
      <c r="A50" s="13">
        <v>45</v>
      </c>
      <c r="B50" s="19" t="s">
        <v>92</v>
      </c>
      <c r="C50" s="19" t="s">
        <v>90</v>
      </c>
      <c r="D50" s="19" t="str">
        <f t="shared" si="0"/>
        <v>Serviço de fornecimento e substituição de isolamento nas tubulações de cobre frigorígena na SPLIT de 9.000 btus/h</v>
      </c>
      <c r="E50" s="22" t="s">
        <v>154</v>
      </c>
      <c r="F50" s="13" t="s">
        <v>162</v>
      </c>
      <c r="G50" s="14">
        <v>12</v>
      </c>
      <c r="H50" s="20">
        <v>67.540000000000006</v>
      </c>
      <c r="I50" s="20">
        <v>67.680000000000007</v>
      </c>
      <c r="J50" s="20">
        <v>67.959999999999994</v>
      </c>
      <c r="K50" s="20">
        <f t="shared" si="1"/>
        <v>67.72</v>
      </c>
      <c r="L50" s="21">
        <f t="shared" si="2"/>
        <v>812.64</v>
      </c>
    </row>
    <row r="51" spans="1:13" ht="30" x14ac:dyDescent="0.25">
      <c r="A51" s="13">
        <v>46</v>
      </c>
      <c r="B51" s="19" t="s">
        <v>20</v>
      </c>
      <c r="C51" s="19" t="s">
        <v>90</v>
      </c>
      <c r="D51" s="19" t="str">
        <f t="shared" ref="D51:D71" si="3">CONCATENATE(B51,C51)</f>
        <v>Serviço de fornecimento e instalação de acréscimo da tubulação de cobre frigorígena na SPLIT de 9.000 btus/h</v>
      </c>
      <c r="E51" s="22" t="s">
        <v>163</v>
      </c>
      <c r="F51" s="13" t="s">
        <v>162</v>
      </c>
      <c r="G51" s="14">
        <v>12</v>
      </c>
      <c r="H51" s="20">
        <v>170.65</v>
      </c>
      <c r="I51" s="20">
        <v>170.78</v>
      </c>
      <c r="J51" s="20">
        <v>170.78</v>
      </c>
      <c r="K51" s="20">
        <f t="shared" si="1"/>
        <v>170.73</v>
      </c>
      <c r="L51" s="21">
        <f t="shared" si="2"/>
        <v>2048.7599999999998</v>
      </c>
    </row>
    <row r="52" spans="1:13" x14ac:dyDescent="0.25">
      <c r="A52" s="13">
        <v>47</v>
      </c>
      <c r="B52" s="19" t="s">
        <v>22</v>
      </c>
      <c r="C52" s="19" t="s">
        <v>90</v>
      </c>
      <c r="D52" s="19" t="str">
        <f t="shared" si="3"/>
        <v>Serviço de instalação sem acréscimo de linha frigorígena na SPLIT de 9.000 btus/h</v>
      </c>
      <c r="E52" s="22" t="s">
        <v>144</v>
      </c>
      <c r="F52" s="13" t="s">
        <v>162</v>
      </c>
      <c r="G52" s="14">
        <v>1</v>
      </c>
      <c r="H52" s="20">
        <v>291.99</v>
      </c>
      <c r="I52" s="20">
        <v>292.04000000000002</v>
      </c>
      <c r="J52" s="20">
        <v>292.02</v>
      </c>
      <c r="K52" s="20">
        <f t="shared" si="1"/>
        <v>292.01</v>
      </c>
      <c r="L52" s="21">
        <f t="shared" si="2"/>
        <v>292.01</v>
      </c>
    </row>
    <row r="53" spans="1:13" x14ac:dyDescent="0.25">
      <c r="A53" s="13">
        <v>48</v>
      </c>
      <c r="B53" s="19" t="s">
        <v>22</v>
      </c>
      <c r="C53" s="19" t="s">
        <v>7</v>
      </c>
      <c r="D53" s="19" t="str">
        <f t="shared" si="3"/>
        <v>Serviço de instalação sem acréscimo de linha frigorígena na SPLIT de 12.000 btus/h</v>
      </c>
      <c r="E53" s="22" t="s">
        <v>145</v>
      </c>
      <c r="F53" s="13" t="s">
        <v>162</v>
      </c>
      <c r="G53" s="14">
        <v>12</v>
      </c>
      <c r="H53" s="20">
        <v>302</v>
      </c>
      <c r="I53" s="20">
        <v>302.02</v>
      </c>
      <c r="J53" s="20">
        <v>302.13</v>
      </c>
      <c r="K53" s="20">
        <f t="shared" si="1"/>
        <v>302.05</v>
      </c>
      <c r="L53" s="21">
        <f t="shared" si="2"/>
        <v>3624.6000000000004</v>
      </c>
    </row>
    <row r="54" spans="1:13" x14ac:dyDescent="0.25">
      <c r="A54" s="13">
        <v>49</v>
      </c>
      <c r="B54" s="19" t="s">
        <v>22</v>
      </c>
      <c r="C54" s="19" t="s">
        <v>9</v>
      </c>
      <c r="D54" s="19" t="str">
        <f t="shared" si="3"/>
        <v>Serviço de instalação sem acréscimo de linha frigorígena na SPLIT de 18.000 btus/h</v>
      </c>
      <c r="E54" s="22" t="s">
        <v>146</v>
      </c>
      <c r="F54" s="13" t="s">
        <v>162</v>
      </c>
      <c r="G54" s="14">
        <v>3</v>
      </c>
      <c r="H54" s="20">
        <v>312.27999999999997</v>
      </c>
      <c r="I54" s="20">
        <v>312.32</v>
      </c>
      <c r="J54" s="20">
        <v>312.36</v>
      </c>
      <c r="K54" s="20">
        <f t="shared" si="1"/>
        <v>312.32</v>
      </c>
      <c r="L54" s="21">
        <f t="shared" si="2"/>
        <v>936.96</v>
      </c>
    </row>
    <row r="55" spans="1:13" x14ac:dyDescent="0.25">
      <c r="A55" s="13">
        <v>50</v>
      </c>
      <c r="B55" s="19" t="s">
        <v>22</v>
      </c>
      <c r="C55" s="19" t="s">
        <v>91</v>
      </c>
      <c r="D55" s="19" t="str">
        <f t="shared" si="3"/>
        <v>Serviço de instalação sem acréscimo de linha frigorígena na SPLIT de 24.000 btus/h</v>
      </c>
      <c r="E55" s="22" t="s">
        <v>147</v>
      </c>
      <c r="F55" s="13" t="s">
        <v>162</v>
      </c>
      <c r="G55" s="14">
        <v>3</v>
      </c>
      <c r="H55" s="20">
        <v>366.34</v>
      </c>
      <c r="I55" s="20">
        <v>366.69</v>
      </c>
      <c r="J55" s="20">
        <v>366.44</v>
      </c>
      <c r="K55" s="20">
        <f t="shared" si="1"/>
        <v>366.49</v>
      </c>
      <c r="L55" s="21">
        <f t="shared" si="2"/>
        <v>1099.47</v>
      </c>
    </row>
    <row r="56" spans="1:13" x14ac:dyDescent="0.25">
      <c r="A56" s="13">
        <v>51</v>
      </c>
      <c r="B56" s="19" t="s">
        <v>22</v>
      </c>
      <c r="C56" s="19" t="s">
        <v>10</v>
      </c>
      <c r="D56" s="19" t="str">
        <f t="shared" si="3"/>
        <v>Serviço de instalação sem acréscimo de linha frigorígena na SPLIT de 30.000 btus/h</v>
      </c>
      <c r="E56" s="22" t="s">
        <v>148</v>
      </c>
      <c r="F56" s="13" t="s">
        <v>162</v>
      </c>
      <c r="G56" s="14">
        <v>1</v>
      </c>
      <c r="H56" s="20">
        <v>466.67</v>
      </c>
      <c r="I56" s="20">
        <v>466.98</v>
      </c>
      <c r="J56" s="20">
        <v>466.98</v>
      </c>
      <c r="K56" s="20">
        <f t="shared" si="1"/>
        <v>466.87</v>
      </c>
      <c r="L56" s="21">
        <f t="shared" si="2"/>
        <v>466.87</v>
      </c>
    </row>
    <row r="57" spans="1:13" ht="30" x14ac:dyDescent="0.25">
      <c r="A57" s="13">
        <v>52</v>
      </c>
      <c r="B57" s="19" t="s">
        <v>21</v>
      </c>
      <c r="C57" s="19" t="s">
        <v>90</v>
      </c>
      <c r="D57" s="19" t="str">
        <f t="shared" si="3"/>
        <v>Serviço de instalação com linha frigorígena adicional de até 8 mt na SPLIT de 9.000 btus/h</v>
      </c>
      <c r="E57" s="22" t="s">
        <v>151</v>
      </c>
      <c r="F57" s="13" t="s">
        <v>162</v>
      </c>
      <c r="G57" s="14">
        <v>1</v>
      </c>
      <c r="H57" s="20">
        <v>374.56</v>
      </c>
      <c r="I57" s="20">
        <v>374.98</v>
      </c>
      <c r="J57" s="20">
        <v>374.69</v>
      </c>
      <c r="K57" s="20">
        <f t="shared" si="1"/>
        <v>374.74</v>
      </c>
      <c r="L57" s="21">
        <f t="shared" si="2"/>
        <v>374.74</v>
      </c>
      <c r="M57" s="10"/>
    </row>
    <row r="58" spans="1:13" ht="30" x14ac:dyDescent="0.25">
      <c r="A58" s="13">
        <v>53</v>
      </c>
      <c r="B58" s="19" t="s">
        <v>21</v>
      </c>
      <c r="C58" s="19" t="s">
        <v>7</v>
      </c>
      <c r="D58" s="19" t="str">
        <f t="shared" si="3"/>
        <v>Serviço de instalação com linha frigorígena adicional de até 8 mt na SPLIT de 12.000 btus/h</v>
      </c>
      <c r="E58" s="22" t="s">
        <v>150</v>
      </c>
      <c r="F58" s="13" t="s">
        <v>162</v>
      </c>
      <c r="G58" s="14">
        <v>12</v>
      </c>
      <c r="H58" s="20">
        <v>390.28</v>
      </c>
      <c r="I58" s="20">
        <v>390.35</v>
      </c>
      <c r="J58" s="20">
        <v>390.36</v>
      </c>
      <c r="K58" s="20">
        <f t="shared" si="1"/>
        <v>390.33</v>
      </c>
      <c r="L58" s="21">
        <f t="shared" si="2"/>
        <v>4683.96</v>
      </c>
      <c r="M58" s="10"/>
    </row>
    <row r="59" spans="1:13" ht="30" x14ac:dyDescent="0.25">
      <c r="A59" s="13">
        <v>54</v>
      </c>
      <c r="B59" s="19" t="s">
        <v>21</v>
      </c>
      <c r="C59" s="19" t="s">
        <v>9</v>
      </c>
      <c r="D59" s="19" t="str">
        <f t="shared" si="3"/>
        <v>Serviço de instalação com linha frigorígena adicional de até 8 mt na SPLIT de 18.000 btus/h</v>
      </c>
      <c r="E59" s="22" t="s">
        <v>149</v>
      </c>
      <c r="F59" s="13" t="s">
        <v>162</v>
      </c>
      <c r="G59" s="14">
        <v>3</v>
      </c>
      <c r="H59" s="20">
        <v>400.75</v>
      </c>
      <c r="I59" s="20">
        <v>400.78</v>
      </c>
      <c r="J59" s="20">
        <v>401</v>
      </c>
      <c r="K59" s="20">
        <f t="shared" si="1"/>
        <v>400.84</v>
      </c>
      <c r="L59" s="21">
        <f t="shared" si="2"/>
        <v>1202.52</v>
      </c>
      <c r="M59" s="10"/>
    </row>
    <row r="60" spans="1:13" ht="30" x14ac:dyDescent="0.25">
      <c r="A60" s="13">
        <v>55</v>
      </c>
      <c r="B60" s="19" t="s">
        <v>21</v>
      </c>
      <c r="C60" s="19" t="s">
        <v>91</v>
      </c>
      <c r="D60" s="19" t="str">
        <f t="shared" si="3"/>
        <v>Serviço de instalação com linha frigorígena adicional de até 8 mt na SPLIT de 24.000 btus/h</v>
      </c>
      <c r="E60" s="22" t="s">
        <v>152</v>
      </c>
      <c r="F60" s="13" t="s">
        <v>162</v>
      </c>
      <c r="G60" s="14">
        <v>3</v>
      </c>
      <c r="H60" s="20">
        <v>449.89</v>
      </c>
      <c r="I60" s="20">
        <v>450.02</v>
      </c>
      <c r="J60" s="20">
        <v>450.02</v>
      </c>
      <c r="K60" s="20">
        <f t="shared" si="1"/>
        <v>449.97</v>
      </c>
      <c r="L60" s="21">
        <f t="shared" si="2"/>
        <v>1349.91</v>
      </c>
      <c r="M60" s="10"/>
    </row>
    <row r="61" spans="1:13" ht="30" x14ac:dyDescent="0.25">
      <c r="A61" s="13">
        <v>56</v>
      </c>
      <c r="B61" s="19" t="s">
        <v>21</v>
      </c>
      <c r="C61" s="19" t="s">
        <v>10</v>
      </c>
      <c r="D61" s="19" t="str">
        <f t="shared" si="3"/>
        <v>Serviço de instalação com linha frigorígena adicional de até 8 mt na SPLIT de 30.000 btus/h</v>
      </c>
      <c r="E61" s="22" t="s">
        <v>153</v>
      </c>
      <c r="F61" s="13" t="s">
        <v>162</v>
      </c>
      <c r="G61" s="14">
        <v>1</v>
      </c>
      <c r="H61" s="20">
        <v>529.63</v>
      </c>
      <c r="I61" s="20">
        <v>529.89</v>
      </c>
      <c r="J61" s="20">
        <v>526.74</v>
      </c>
      <c r="K61" s="20">
        <f t="shared" si="1"/>
        <v>528.75</v>
      </c>
      <c r="L61" s="21">
        <f t="shared" si="2"/>
        <v>528.75</v>
      </c>
      <c r="M61" s="10"/>
    </row>
    <row r="62" spans="1:13" x14ac:dyDescent="0.25">
      <c r="A62" s="13">
        <v>57</v>
      </c>
      <c r="B62" s="19" t="s">
        <v>93</v>
      </c>
      <c r="C62" s="19" t="s">
        <v>90</v>
      </c>
      <c r="D62" s="19" t="str">
        <f t="shared" si="3"/>
        <v>Serviço de desinstalação de SPLIT de 9.000 btus/h</v>
      </c>
      <c r="E62" s="22" t="s">
        <v>133</v>
      </c>
      <c r="F62" s="13" t="s">
        <v>162</v>
      </c>
      <c r="G62" s="14">
        <v>1</v>
      </c>
      <c r="H62" s="20">
        <v>174.19</v>
      </c>
      <c r="I62" s="20">
        <v>174.25</v>
      </c>
      <c r="J62" s="20">
        <v>174.26</v>
      </c>
      <c r="K62" s="20">
        <f t="shared" si="1"/>
        <v>174.23</v>
      </c>
      <c r="L62" s="21">
        <f t="shared" si="2"/>
        <v>174.23</v>
      </c>
    </row>
    <row r="63" spans="1:13" x14ac:dyDescent="0.25">
      <c r="A63" s="13">
        <v>58</v>
      </c>
      <c r="B63" s="19" t="s">
        <v>93</v>
      </c>
      <c r="C63" s="19" t="s">
        <v>7</v>
      </c>
      <c r="D63" s="19" t="str">
        <f t="shared" si="3"/>
        <v>Serviço de desinstalação de SPLIT de 12.000 btus/h</v>
      </c>
      <c r="E63" s="22" t="s">
        <v>134</v>
      </c>
      <c r="F63" s="13" t="s">
        <v>162</v>
      </c>
      <c r="G63" s="14">
        <v>12</v>
      </c>
      <c r="H63" s="20">
        <v>189.9</v>
      </c>
      <c r="I63" s="20">
        <v>189.99</v>
      </c>
      <c r="J63" s="20">
        <v>189.99</v>
      </c>
      <c r="K63" s="20">
        <f t="shared" si="1"/>
        <v>189.96</v>
      </c>
      <c r="L63" s="21">
        <f t="shared" si="2"/>
        <v>2279.52</v>
      </c>
    </row>
    <row r="64" spans="1:13" x14ac:dyDescent="0.25">
      <c r="A64" s="13">
        <v>59</v>
      </c>
      <c r="B64" s="19" t="s">
        <v>93</v>
      </c>
      <c r="C64" s="19" t="s">
        <v>9</v>
      </c>
      <c r="D64" s="19" t="str">
        <f t="shared" si="3"/>
        <v>Serviço de desinstalação de SPLIT de 18.000 btus/h</v>
      </c>
      <c r="E64" s="22" t="s">
        <v>135</v>
      </c>
      <c r="F64" s="13" t="s">
        <v>162</v>
      </c>
      <c r="G64" s="14">
        <v>3</v>
      </c>
      <c r="H64" s="20">
        <v>200.38</v>
      </c>
      <c r="I64" s="20">
        <v>200.65</v>
      </c>
      <c r="J64" s="20">
        <v>200.58</v>
      </c>
      <c r="K64" s="20">
        <f t="shared" si="1"/>
        <v>200.53</v>
      </c>
      <c r="L64" s="21">
        <f t="shared" si="2"/>
        <v>601.59</v>
      </c>
    </row>
    <row r="65" spans="1:12" x14ac:dyDescent="0.25">
      <c r="A65" s="13">
        <v>60</v>
      </c>
      <c r="B65" s="19" t="s">
        <v>93</v>
      </c>
      <c r="C65" s="19" t="s">
        <v>91</v>
      </c>
      <c r="D65" s="19" t="str">
        <f t="shared" si="3"/>
        <v>Serviço de desinstalação de SPLIT de 24.000 btus/h</v>
      </c>
      <c r="E65" s="22" t="s">
        <v>136</v>
      </c>
      <c r="F65" s="13" t="s">
        <v>162</v>
      </c>
      <c r="G65" s="14">
        <v>3</v>
      </c>
      <c r="H65" s="20">
        <v>222.33</v>
      </c>
      <c r="I65" s="20">
        <v>222.65</v>
      </c>
      <c r="J65" s="20">
        <v>223.05</v>
      </c>
      <c r="K65" s="20">
        <f t="shared" si="1"/>
        <v>222.67</v>
      </c>
      <c r="L65" s="21">
        <f t="shared" si="2"/>
        <v>668.01</v>
      </c>
    </row>
    <row r="66" spans="1:12" x14ac:dyDescent="0.25">
      <c r="A66" s="13">
        <v>61</v>
      </c>
      <c r="B66" s="19" t="s">
        <v>93</v>
      </c>
      <c r="C66" s="19" t="s">
        <v>10</v>
      </c>
      <c r="D66" s="19" t="str">
        <f t="shared" si="3"/>
        <v>Serviço de desinstalação de SPLIT de 30.000 btus/h</v>
      </c>
      <c r="E66" s="22" t="s">
        <v>137</v>
      </c>
      <c r="F66" s="13" t="s">
        <v>162</v>
      </c>
      <c r="G66" s="14">
        <v>1</v>
      </c>
      <c r="H66" s="20">
        <v>264.81</v>
      </c>
      <c r="I66" s="20">
        <v>264.98</v>
      </c>
      <c r="J66" s="20">
        <v>264.99</v>
      </c>
      <c r="K66" s="20">
        <f t="shared" si="1"/>
        <v>264.92</v>
      </c>
      <c r="L66" s="21">
        <f t="shared" si="2"/>
        <v>264.92</v>
      </c>
    </row>
    <row r="67" spans="1:12" ht="30" x14ac:dyDescent="0.25">
      <c r="A67" s="13">
        <v>62</v>
      </c>
      <c r="B67" s="19" t="s">
        <v>94</v>
      </c>
      <c r="C67" s="19" t="s">
        <v>90</v>
      </c>
      <c r="D67" s="19" t="str">
        <f t="shared" si="3"/>
        <v>Serviço de retirada de vazamento das tubulações frigorígenas na SPLIT de 9.000 btus/h</v>
      </c>
      <c r="E67" s="22" t="s">
        <v>161</v>
      </c>
      <c r="F67" s="13" t="s">
        <v>162</v>
      </c>
      <c r="G67" s="14">
        <v>13</v>
      </c>
      <c r="H67" s="20">
        <v>185.25</v>
      </c>
      <c r="I67" s="20">
        <v>185.65</v>
      </c>
      <c r="J67" s="20">
        <v>185.68</v>
      </c>
      <c r="K67" s="20">
        <f t="shared" si="1"/>
        <v>185.52</v>
      </c>
      <c r="L67" s="21">
        <f t="shared" si="2"/>
        <v>2411.7600000000002</v>
      </c>
    </row>
    <row r="68" spans="1:12" x14ac:dyDescent="0.25">
      <c r="A68" s="13">
        <v>63</v>
      </c>
      <c r="B68" s="19" t="s">
        <v>94</v>
      </c>
      <c r="C68" s="19" t="s">
        <v>9</v>
      </c>
      <c r="D68" s="19" t="str">
        <f t="shared" si="3"/>
        <v>Serviço de retirada de vazamento das tubulações frigorígenas na SPLIT de 18.000 btus/h</v>
      </c>
      <c r="E68" s="22" t="s">
        <v>138</v>
      </c>
      <c r="F68" s="13" t="s">
        <v>162</v>
      </c>
      <c r="G68" s="14">
        <v>3</v>
      </c>
      <c r="H68" s="20">
        <v>200.55</v>
      </c>
      <c r="I68" s="20">
        <v>200.65</v>
      </c>
      <c r="J68" s="20">
        <v>200.68</v>
      </c>
      <c r="K68" s="20">
        <f t="shared" si="1"/>
        <v>200.62</v>
      </c>
      <c r="L68" s="21">
        <f t="shared" si="2"/>
        <v>601.86</v>
      </c>
    </row>
    <row r="69" spans="1:12" x14ac:dyDescent="0.25">
      <c r="A69" s="13">
        <v>64</v>
      </c>
      <c r="B69" s="19" t="s">
        <v>94</v>
      </c>
      <c r="C69" s="19" t="s">
        <v>91</v>
      </c>
      <c r="D69" s="19" t="str">
        <f t="shared" si="3"/>
        <v>Serviço de retirada de vazamento das tubulações frigorígenas na SPLIT de 24.000 btus/h</v>
      </c>
      <c r="E69" s="22" t="s">
        <v>139</v>
      </c>
      <c r="F69" s="13" t="s">
        <v>162</v>
      </c>
      <c r="G69" s="14">
        <v>3</v>
      </c>
      <c r="H69" s="20">
        <v>261.75</v>
      </c>
      <c r="I69" s="20">
        <v>261.98</v>
      </c>
      <c r="J69" s="20">
        <v>261.77999999999997</v>
      </c>
      <c r="K69" s="20">
        <f t="shared" si="1"/>
        <v>261.83</v>
      </c>
      <c r="L69" s="21">
        <f t="shared" si="2"/>
        <v>785.49</v>
      </c>
    </row>
    <row r="70" spans="1:12" x14ac:dyDescent="0.25">
      <c r="A70" s="13">
        <v>65</v>
      </c>
      <c r="B70" s="19" t="s">
        <v>94</v>
      </c>
      <c r="C70" s="19" t="s">
        <v>10</v>
      </c>
      <c r="D70" s="19" t="str">
        <f t="shared" si="3"/>
        <v>Serviço de retirada de vazamento das tubulações frigorígenas na SPLIT de 30.000 btus/h</v>
      </c>
      <c r="E70" s="22" t="s">
        <v>140</v>
      </c>
      <c r="F70" s="13" t="s">
        <v>162</v>
      </c>
      <c r="G70" s="14">
        <v>1</v>
      </c>
      <c r="H70" s="20">
        <v>292.76</v>
      </c>
      <c r="I70" s="20">
        <v>292.89</v>
      </c>
      <c r="J70" s="20">
        <v>292.86</v>
      </c>
      <c r="K70" s="20">
        <f t="shared" si="1"/>
        <v>292.83</v>
      </c>
      <c r="L70" s="21">
        <f t="shared" si="2"/>
        <v>292.83</v>
      </c>
    </row>
    <row r="71" spans="1:12" ht="30" x14ac:dyDescent="0.25">
      <c r="A71" s="13">
        <v>66</v>
      </c>
      <c r="B71" s="19" t="s">
        <v>95</v>
      </c>
      <c r="C71" s="19" t="s">
        <v>90</v>
      </c>
      <c r="D71" s="19" t="str">
        <f t="shared" si="3"/>
        <v>Serviço de fornecimento de controle remoto na SPLIT de 9.000 btus/h</v>
      </c>
      <c r="E71" s="22" t="s">
        <v>155</v>
      </c>
      <c r="F71" s="13" t="s">
        <v>162</v>
      </c>
      <c r="G71" s="14">
        <v>15</v>
      </c>
      <c r="H71" s="20">
        <v>232.56</v>
      </c>
      <c r="I71" s="20">
        <v>232.69</v>
      </c>
      <c r="J71" s="20">
        <v>232.7</v>
      </c>
      <c r="K71" s="20">
        <f t="shared" ref="K71:K72" si="4">TRUNC(AVERAGE(H71:J71),2)</f>
        <v>232.65</v>
      </c>
      <c r="L71" s="21">
        <f t="shared" ref="L71:L72" si="5">G71*K71</f>
        <v>3489.75</v>
      </c>
    </row>
    <row r="72" spans="1:12" x14ac:dyDescent="0.25">
      <c r="A72" s="13">
        <v>67</v>
      </c>
      <c r="B72" s="19"/>
      <c r="C72" s="19"/>
      <c r="D72" s="19"/>
      <c r="E72" s="22" t="s">
        <v>164</v>
      </c>
      <c r="F72" s="13" t="s">
        <v>162</v>
      </c>
      <c r="G72" s="14">
        <v>12</v>
      </c>
      <c r="H72" s="20">
        <v>80</v>
      </c>
      <c r="I72" s="20">
        <v>80.56</v>
      </c>
      <c r="J72" s="20">
        <v>80.56</v>
      </c>
      <c r="K72" s="20">
        <f t="shared" si="4"/>
        <v>80.37</v>
      </c>
      <c r="L72" s="21">
        <f t="shared" si="5"/>
        <v>964.44</v>
      </c>
    </row>
    <row r="73" spans="1:12" x14ac:dyDescent="0.25">
      <c r="A73" s="26" t="s">
        <v>143</v>
      </c>
      <c r="B73" s="26"/>
      <c r="C73" s="26"/>
      <c r="D73" s="26"/>
      <c r="E73" s="26"/>
      <c r="F73" s="26"/>
      <c r="G73" s="26"/>
      <c r="H73" s="26"/>
      <c r="I73" s="23"/>
      <c r="J73" s="23"/>
      <c r="K73" s="23"/>
      <c r="L73" s="12">
        <f>SUM(L6:L72)</f>
        <v>123867.79</v>
      </c>
    </row>
    <row r="76" spans="1:12" x14ac:dyDescent="0.25">
      <c r="H76" t="s">
        <v>166</v>
      </c>
    </row>
  </sheetData>
  <mergeCells count="3">
    <mergeCell ref="A1:L1"/>
    <mergeCell ref="A73:H73"/>
    <mergeCell ref="A3:L3"/>
  </mergeCells>
  <pageMargins left="0.70866141732283472" right="0.70866141732283472" top="0.55118110236220474" bottom="0.55118110236220474" header="0.11811023622047245" footer="0.11811023622047245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6"/>
  <sheetViews>
    <sheetView workbookViewId="0">
      <selection activeCell="E64" sqref="E64"/>
    </sheetView>
  </sheetViews>
  <sheetFormatPr defaultRowHeight="15" x14ac:dyDescent="0.25"/>
  <cols>
    <col min="1" max="1" width="44.28515625" customWidth="1"/>
    <col min="2" max="2" width="18" customWidth="1"/>
    <col min="3" max="3" width="23.5703125" customWidth="1"/>
  </cols>
  <sheetData>
    <row r="2" spans="1:3" ht="15.75" thickBot="1" x14ac:dyDescent="0.3"/>
    <row r="3" spans="1:3" ht="15.75" thickBot="1" x14ac:dyDescent="0.3">
      <c r="A3" s="28" t="s">
        <v>89</v>
      </c>
      <c r="B3" s="29"/>
      <c r="C3" s="30"/>
    </row>
    <row r="4" spans="1:3" ht="15.75" thickBot="1" x14ac:dyDescent="0.3">
      <c r="A4" s="2" t="s">
        <v>23</v>
      </c>
      <c r="B4" s="2" t="s">
        <v>24</v>
      </c>
      <c r="C4" s="3" t="s">
        <v>25</v>
      </c>
    </row>
    <row r="5" spans="1:3" ht="15.75" thickBot="1" x14ac:dyDescent="0.3">
      <c r="A5" s="4" t="s">
        <v>26</v>
      </c>
      <c r="B5" s="4" t="s">
        <v>27</v>
      </c>
      <c r="C5" s="5" t="s">
        <v>28</v>
      </c>
    </row>
    <row r="6" spans="1:3" ht="15.75" thickBot="1" x14ac:dyDescent="0.3">
      <c r="A6" s="4" t="s">
        <v>29</v>
      </c>
      <c r="B6" s="4" t="s">
        <v>27</v>
      </c>
      <c r="C6" s="5" t="s">
        <v>30</v>
      </c>
    </row>
    <row r="7" spans="1:3" ht="15.75" thickBot="1" x14ac:dyDescent="0.3">
      <c r="A7" s="4" t="s">
        <v>29</v>
      </c>
      <c r="B7" s="4" t="s">
        <v>27</v>
      </c>
      <c r="C7" s="5" t="s">
        <v>31</v>
      </c>
    </row>
    <row r="8" spans="1:3" ht="15.75" thickBot="1" x14ac:dyDescent="0.3">
      <c r="A8" s="4" t="s">
        <v>29</v>
      </c>
      <c r="B8" s="4" t="s">
        <v>27</v>
      </c>
      <c r="C8" s="5" t="s">
        <v>32</v>
      </c>
    </row>
    <row r="9" spans="1:3" ht="15.75" thickBot="1" x14ac:dyDescent="0.3">
      <c r="A9" s="4" t="s">
        <v>29</v>
      </c>
      <c r="B9" s="4" t="s">
        <v>27</v>
      </c>
      <c r="C9" s="5" t="s">
        <v>33</v>
      </c>
    </row>
    <row r="10" spans="1:3" ht="15.75" thickBot="1" x14ac:dyDescent="0.3">
      <c r="A10" s="4" t="s">
        <v>34</v>
      </c>
      <c r="B10" s="4" t="s">
        <v>35</v>
      </c>
      <c r="C10" s="5" t="s">
        <v>36</v>
      </c>
    </row>
    <row r="11" spans="1:3" ht="15.75" thickBot="1" x14ac:dyDescent="0.3">
      <c r="A11" s="4" t="s">
        <v>37</v>
      </c>
      <c r="B11" s="4" t="s">
        <v>27</v>
      </c>
      <c r="C11" s="5" t="s">
        <v>36</v>
      </c>
    </row>
    <row r="12" spans="1:3" ht="15.75" thickBot="1" x14ac:dyDescent="0.3">
      <c r="A12" s="4" t="s">
        <v>37</v>
      </c>
      <c r="B12" s="4" t="s">
        <v>27</v>
      </c>
      <c r="C12" s="5" t="s">
        <v>36</v>
      </c>
    </row>
    <row r="13" spans="1:3" ht="15.75" thickBot="1" x14ac:dyDescent="0.3">
      <c r="A13" s="4" t="s">
        <v>37</v>
      </c>
      <c r="B13" s="4" t="s">
        <v>27</v>
      </c>
      <c r="C13" s="5" t="s">
        <v>36</v>
      </c>
    </row>
    <row r="14" spans="1:3" ht="15.75" thickBot="1" x14ac:dyDescent="0.3">
      <c r="A14" s="4" t="s">
        <v>38</v>
      </c>
      <c r="B14" s="4" t="s">
        <v>27</v>
      </c>
      <c r="C14" s="5" t="s">
        <v>39</v>
      </c>
    </row>
    <row r="15" spans="1:3" ht="15.75" thickBot="1" x14ac:dyDescent="0.3">
      <c r="A15" s="4" t="s">
        <v>26</v>
      </c>
      <c r="B15" s="4" t="s">
        <v>27</v>
      </c>
      <c r="C15" s="5" t="s">
        <v>40</v>
      </c>
    </row>
    <row r="16" spans="1:3" ht="15.75" thickBot="1" x14ac:dyDescent="0.3">
      <c r="A16" s="4" t="s">
        <v>26</v>
      </c>
      <c r="B16" s="4" t="s">
        <v>27</v>
      </c>
      <c r="C16" s="5" t="s">
        <v>41</v>
      </c>
    </row>
    <row r="17" spans="1:3" ht="15.75" thickBot="1" x14ac:dyDescent="0.3">
      <c r="A17" s="4" t="s">
        <v>42</v>
      </c>
      <c r="B17" s="4" t="s">
        <v>43</v>
      </c>
      <c r="C17" s="5" t="s">
        <v>44</v>
      </c>
    </row>
    <row r="18" spans="1:3" ht="15.75" thickBot="1" x14ac:dyDescent="0.3">
      <c r="A18" s="4" t="s">
        <v>26</v>
      </c>
      <c r="B18" s="4" t="s">
        <v>27</v>
      </c>
      <c r="C18" s="5" t="s">
        <v>45</v>
      </c>
    </row>
    <row r="19" spans="1:3" ht="15.75" thickBot="1" x14ac:dyDescent="0.3">
      <c r="A19" s="4" t="s">
        <v>26</v>
      </c>
      <c r="B19" s="4" t="s">
        <v>27</v>
      </c>
      <c r="C19" s="5" t="s">
        <v>46</v>
      </c>
    </row>
    <row r="20" spans="1:3" ht="15.75" thickBot="1" x14ac:dyDescent="0.3">
      <c r="A20" s="4" t="s">
        <v>29</v>
      </c>
      <c r="B20" s="4" t="s">
        <v>27</v>
      </c>
      <c r="C20" s="5" t="s">
        <v>47</v>
      </c>
    </row>
    <row r="21" spans="1:3" ht="15.75" thickBot="1" x14ac:dyDescent="0.3">
      <c r="A21" s="4" t="s">
        <v>26</v>
      </c>
      <c r="B21" s="4" t="s">
        <v>27</v>
      </c>
      <c r="C21" s="5" t="s">
        <v>46</v>
      </c>
    </row>
    <row r="22" spans="1:3" ht="15.75" thickBot="1" x14ac:dyDescent="0.3">
      <c r="A22" s="4" t="s">
        <v>26</v>
      </c>
      <c r="B22" s="4" t="s">
        <v>27</v>
      </c>
      <c r="C22" s="5" t="s">
        <v>46</v>
      </c>
    </row>
    <row r="23" spans="1:3" ht="15.75" thickBot="1" x14ac:dyDescent="0.3">
      <c r="A23" s="4" t="s">
        <v>29</v>
      </c>
      <c r="B23" s="4" t="s">
        <v>27</v>
      </c>
      <c r="C23" s="5" t="s">
        <v>48</v>
      </c>
    </row>
    <row r="24" spans="1:3" ht="15.75" thickBot="1" x14ac:dyDescent="0.3">
      <c r="A24" s="4" t="s">
        <v>42</v>
      </c>
      <c r="B24" s="4" t="s">
        <v>27</v>
      </c>
      <c r="C24" s="5" t="s">
        <v>49</v>
      </c>
    </row>
    <row r="25" spans="1:3" ht="15.75" thickBot="1" x14ac:dyDescent="0.3">
      <c r="A25" s="4" t="s">
        <v>42</v>
      </c>
      <c r="B25" s="4" t="s">
        <v>27</v>
      </c>
      <c r="C25" s="5" t="s">
        <v>49</v>
      </c>
    </row>
    <row r="26" spans="1:3" ht="15.75" thickBot="1" x14ac:dyDescent="0.3">
      <c r="A26" s="4" t="s">
        <v>26</v>
      </c>
      <c r="B26" s="4" t="s">
        <v>27</v>
      </c>
      <c r="C26" s="5" t="s">
        <v>50</v>
      </c>
    </row>
    <row r="27" spans="1:3" ht="15.75" thickBot="1" x14ac:dyDescent="0.3">
      <c r="A27" s="4" t="s">
        <v>26</v>
      </c>
      <c r="B27" s="4" t="s">
        <v>27</v>
      </c>
      <c r="C27" s="5" t="s">
        <v>50</v>
      </c>
    </row>
    <row r="28" spans="1:3" ht="15.75" thickBot="1" x14ac:dyDescent="0.3">
      <c r="A28" s="4" t="s">
        <v>26</v>
      </c>
      <c r="B28" s="4" t="s">
        <v>27</v>
      </c>
      <c r="C28" s="5" t="s">
        <v>51</v>
      </c>
    </row>
    <row r="29" spans="1:3" ht="15.75" thickBot="1" x14ac:dyDescent="0.3">
      <c r="A29" s="4" t="s">
        <v>26</v>
      </c>
      <c r="B29" s="4" t="s">
        <v>27</v>
      </c>
      <c r="C29" s="5" t="s">
        <v>52</v>
      </c>
    </row>
    <row r="30" spans="1:3" ht="15.75" thickBot="1" x14ac:dyDescent="0.3">
      <c r="A30" s="4" t="s">
        <v>26</v>
      </c>
      <c r="B30" s="4" t="s">
        <v>27</v>
      </c>
      <c r="C30" s="5" t="s">
        <v>52</v>
      </c>
    </row>
    <row r="31" spans="1:3" ht="15.75" thickBot="1" x14ac:dyDescent="0.3">
      <c r="A31" s="4" t="s">
        <v>26</v>
      </c>
      <c r="B31" s="4" t="s">
        <v>27</v>
      </c>
      <c r="C31" s="5" t="s">
        <v>53</v>
      </c>
    </row>
    <row r="32" spans="1:3" ht="15.75" thickBot="1" x14ac:dyDescent="0.3">
      <c r="A32" s="4" t="s">
        <v>26</v>
      </c>
      <c r="B32" s="4" t="s">
        <v>27</v>
      </c>
      <c r="C32" s="5" t="s">
        <v>54</v>
      </c>
    </row>
    <row r="33" spans="1:3" ht="15.75" thickBot="1" x14ac:dyDescent="0.3">
      <c r="A33" s="4" t="s">
        <v>29</v>
      </c>
      <c r="B33" s="4" t="s">
        <v>27</v>
      </c>
      <c r="C33" s="5" t="s">
        <v>55</v>
      </c>
    </row>
    <row r="34" spans="1:3" ht="15.75" thickBot="1" x14ac:dyDescent="0.3">
      <c r="A34" s="4" t="s">
        <v>26</v>
      </c>
      <c r="B34" s="4" t="s">
        <v>27</v>
      </c>
      <c r="C34" s="5" t="s">
        <v>56</v>
      </c>
    </row>
    <row r="35" spans="1:3" ht="15.75" thickBot="1" x14ac:dyDescent="0.3">
      <c r="A35" s="4" t="s">
        <v>26</v>
      </c>
      <c r="B35" s="4" t="s">
        <v>27</v>
      </c>
      <c r="C35" s="5" t="s">
        <v>57</v>
      </c>
    </row>
    <row r="36" spans="1:3" ht="15.75" thickBot="1" x14ac:dyDescent="0.3">
      <c r="A36" s="4" t="s">
        <v>26</v>
      </c>
      <c r="B36" s="4" t="s">
        <v>27</v>
      </c>
      <c r="C36" s="5" t="s">
        <v>58</v>
      </c>
    </row>
    <row r="37" spans="1:3" ht="15.75" thickBot="1" x14ac:dyDescent="0.3">
      <c r="A37" s="4" t="s">
        <v>26</v>
      </c>
      <c r="B37" s="4" t="s">
        <v>27</v>
      </c>
      <c r="C37" s="5" t="s">
        <v>59</v>
      </c>
    </row>
    <row r="38" spans="1:3" ht="15.75" thickBot="1" x14ac:dyDescent="0.3">
      <c r="A38" s="4" t="s">
        <v>26</v>
      </c>
      <c r="B38" s="4" t="s">
        <v>27</v>
      </c>
      <c r="C38" s="5" t="s">
        <v>60</v>
      </c>
    </row>
    <row r="39" spans="1:3" ht="15.75" thickBot="1" x14ac:dyDescent="0.3">
      <c r="A39" s="4" t="s">
        <v>26</v>
      </c>
      <c r="B39" s="4" t="s">
        <v>27</v>
      </c>
      <c r="C39" s="5" t="s">
        <v>61</v>
      </c>
    </row>
    <row r="40" spans="1:3" ht="15.75" thickBot="1" x14ac:dyDescent="0.3">
      <c r="A40" s="4" t="s">
        <v>37</v>
      </c>
      <c r="B40" s="4" t="s">
        <v>27</v>
      </c>
      <c r="C40" s="5" t="s">
        <v>62</v>
      </c>
    </row>
    <row r="41" spans="1:3" ht="15.75" thickBot="1" x14ac:dyDescent="0.3">
      <c r="A41" s="4" t="s">
        <v>63</v>
      </c>
      <c r="B41" s="4" t="s">
        <v>27</v>
      </c>
      <c r="C41" s="5" t="s">
        <v>62</v>
      </c>
    </row>
    <row r="42" spans="1:3" ht="15.75" thickBot="1" x14ac:dyDescent="0.3">
      <c r="A42" s="4" t="s">
        <v>37</v>
      </c>
      <c r="B42" s="4" t="s">
        <v>27</v>
      </c>
      <c r="C42" s="5" t="s">
        <v>64</v>
      </c>
    </row>
    <row r="43" spans="1:3" ht="15.75" thickBot="1" x14ac:dyDescent="0.3">
      <c r="A43" s="4" t="s">
        <v>42</v>
      </c>
      <c r="B43" s="4" t="s">
        <v>27</v>
      </c>
      <c r="C43" s="5" t="s">
        <v>65</v>
      </c>
    </row>
    <row r="44" spans="1:3" ht="15.75" thickBot="1" x14ac:dyDescent="0.3">
      <c r="A44" s="4" t="s">
        <v>66</v>
      </c>
      <c r="B44" s="4" t="s">
        <v>27</v>
      </c>
      <c r="C44" s="5" t="s">
        <v>67</v>
      </c>
    </row>
    <row r="45" spans="1:3" ht="15.75" thickBot="1" x14ac:dyDescent="0.3">
      <c r="A45" s="4" t="s">
        <v>26</v>
      </c>
      <c r="B45" s="4" t="s">
        <v>68</v>
      </c>
      <c r="C45" s="5" t="s">
        <v>69</v>
      </c>
    </row>
    <row r="46" spans="1:3" ht="15.75" thickBot="1" x14ac:dyDescent="0.3">
      <c r="A46" s="4" t="s">
        <v>26</v>
      </c>
      <c r="B46" s="4" t="s">
        <v>27</v>
      </c>
      <c r="C46" s="5" t="s">
        <v>70</v>
      </c>
    </row>
    <row r="47" spans="1:3" ht="15.75" thickBot="1" x14ac:dyDescent="0.3">
      <c r="A47" s="4" t="s">
        <v>66</v>
      </c>
      <c r="B47" s="4" t="s">
        <v>43</v>
      </c>
      <c r="C47" s="5" t="s">
        <v>71</v>
      </c>
    </row>
    <row r="48" spans="1:3" ht="15.75" thickBot="1" x14ac:dyDescent="0.3">
      <c r="A48" s="4" t="s">
        <v>29</v>
      </c>
      <c r="B48" s="4" t="s">
        <v>27</v>
      </c>
      <c r="C48" s="5" t="s">
        <v>72</v>
      </c>
    </row>
    <row r="49" spans="1:3" ht="15.75" thickBot="1" x14ac:dyDescent="0.3">
      <c r="A49" s="4" t="s">
        <v>29</v>
      </c>
      <c r="B49" s="4" t="s">
        <v>27</v>
      </c>
      <c r="C49" s="5" t="s">
        <v>73</v>
      </c>
    </row>
    <row r="50" spans="1:3" ht="15.75" thickBot="1" x14ac:dyDescent="0.3">
      <c r="A50" s="4" t="s">
        <v>29</v>
      </c>
      <c r="B50" s="4" t="s">
        <v>27</v>
      </c>
      <c r="C50" s="5" t="s">
        <v>74</v>
      </c>
    </row>
    <row r="51" spans="1:3" ht="15.75" thickBot="1" x14ac:dyDescent="0.3">
      <c r="A51" s="4" t="s">
        <v>29</v>
      </c>
      <c r="B51" s="4" t="s">
        <v>27</v>
      </c>
      <c r="C51" s="5" t="s">
        <v>75</v>
      </c>
    </row>
    <row r="52" spans="1:3" ht="15.75" thickBot="1" x14ac:dyDescent="0.3">
      <c r="A52" s="4" t="s">
        <v>29</v>
      </c>
      <c r="B52" s="4" t="s">
        <v>27</v>
      </c>
      <c r="C52" s="5" t="s">
        <v>76</v>
      </c>
    </row>
    <row r="53" spans="1:3" ht="15.75" thickBot="1" x14ac:dyDescent="0.3">
      <c r="A53" s="4" t="s">
        <v>29</v>
      </c>
      <c r="B53" s="4" t="s">
        <v>27</v>
      </c>
      <c r="C53" s="5" t="s">
        <v>77</v>
      </c>
    </row>
    <row r="54" spans="1:3" ht="15.75" thickBot="1" x14ac:dyDescent="0.3">
      <c r="A54" s="4" t="s">
        <v>29</v>
      </c>
      <c r="B54" s="4" t="s">
        <v>27</v>
      </c>
      <c r="C54" s="5" t="s">
        <v>77</v>
      </c>
    </row>
    <row r="55" spans="1:3" ht="15.75" thickBot="1" x14ac:dyDescent="0.3">
      <c r="A55" s="6" t="s">
        <v>78</v>
      </c>
      <c r="B55" s="6" t="s">
        <v>24</v>
      </c>
      <c r="C55" s="7" t="s">
        <v>79</v>
      </c>
    </row>
    <row r="56" spans="1:3" ht="26.25" thickBot="1" x14ac:dyDescent="0.3">
      <c r="A56" s="4" t="s">
        <v>80</v>
      </c>
      <c r="B56" s="4" t="s">
        <v>81</v>
      </c>
      <c r="C56" s="5" t="s">
        <v>82</v>
      </c>
    </row>
    <row r="57" spans="1:3" ht="26.25" thickBot="1" x14ac:dyDescent="0.3">
      <c r="A57" s="8" t="s">
        <v>83</v>
      </c>
      <c r="B57" s="4" t="s">
        <v>84</v>
      </c>
      <c r="C57" s="5" t="s">
        <v>85</v>
      </c>
    </row>
    <row r="58" spans="1:3" ht="26.25" thickBot="1" x14ac:dyDescent="0.3">
      <c r="A58" s="8" t="s">
        <v>83</v>
      </c>
      <c r="B58" s="4" t="s">
        <v>81</v>
      </c>
      <c r="C58" s="5" t="s">
        <v>86</v>
      </c>
    </row>
    <row r="59" spans="1:3" ht="26.25" thickBot="1" x14ac:dyDescent="0.3">
      <c r="A59" s="4" t="s">
        <v>87</v>
      </c>
      <c r="B59" s="4" t="s">
        <v>81</v>
      </c>
      <c r="C59" s="5" t="s">
        <v>88</v>
      </c>
    </row>
    <row r="62" spans="1:3" x14ac:dyDescent="0.25">
      <c r="A62" s="9">
        <v>9000</v>
      </c>
      <c r="B62" s="9">
        <v>1</v>
      </c>
    </row>
    <row r="63" spans="1:3" x14ac:dyDescent="0.25">
      <c r="A63" s="9">
        <v>12000</v>
      </c>
      <c r="B63" s="9">
        <v>36</v>
      </c>
    </row>
    <row r="64" spans="1:3" x14ac:dyDescent="0.25">
      <c r="A64" s="9">
        <v>18000</v>
      </c>
      <c r="B64" s="9">
        <v>6</v>
      </c>
    </row>
    <row r="65" spans="1:2" x14ac:dyDescent="0.25">
      <c r="A65" s="9">
        <v>24000</v>
      </c>
      <c r="B65" s="9">
        <v>6</v>
      </c>
    </row>
    <row r="66" spans="1:2" x14ac:dyDescent="0.25">
      <c r="A66" s="9">
        <v>30000</v>
      </c>
      <c r="B66" s="9">
        <v>1</v>
      </c>
    </row>
  </sheetData>
  <autoFilter ref="A4:C59"/>
  <mergeCells count="1">
    <mergeCell ref="A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Madeira Rodrigues</dc:creator>
  <cp:lastModifiedBy>Gerson Mota  Andrade</cp:lastModifiedBy>
  <cp:lastPrinted>2018-08-07T11:02:21Z</cp:lastPrinted>
  <dcterms:created xsi:type="dcterms:W3CDTF">2016-03-29T11:42:55Z</dcterms:created>
  <dcterms:modified xsi:type="dcterms:W3CDTF">2018-09-25T18:18:42Z</dcterms:modified>
</cp:coreProperties>
</file>